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+xml"/>
  <Override PartName="/xl/charts/chartEx1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+xml"/>
  <Override PartName="/xl/charts/chartEx2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charts/chartEx3.xml" ContentType="application/vnd.ms-office.chartex+xml"/>
  <Override PartName="/xl/charts/style13.xml" ContentType="application/vnd.ms-office.chartstyle+xml"/>
  <Override PartName="/xl/charts/colors13.xml" ContentType="application/vnd.ms-office.chartcolorstyle+xml"/>
  <Override PartName="/xl/charts/chartEx4.xml" ContentType="application/vnd.ms-office.chartex+xml"/>
  <Override PartName="/xl/charts/style14.xml" ContentType="application/vnd.ms-office.chartstyle+xml"/>
  <Override PartName="/xl/charts/colors14.xml" ContentType="application/vnd.ms-office.chartcolorstyle+xml"/>
  <Override PartName="/xl/charts/chartEx5.xml" ContentType="application/vnd.ms-office.chartex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Ex6.xml" ContentType="application/vnd.ms-office.chartex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8.xml" ContentType="application/vnd.openxmlformats-officedocument.drawing+xml"/>
  <Override PartName="/xl/charts/chartEx7.xml" ContentType="application/vnd.ms-office.chartex+xml"/>
  <Override PartName="/xl/charts/style18.xml" ContentType="application/vnd.ms-office.chartstyle+xml"/>
  <Override PartName="/xl/charts/colors18.xml" ContentType="application/vnd.ms-office.chartcolorstyle+xml"/>
  <Override PartName="/xl/drawings/drawing19.xml" ContentType="application/vnd.openxmlformats-officedocument.drawing+xml"/>
  <Override PartName="/xl/charts/chart1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1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.xml" ContentType="application/vnd.openxmlformats-officedocument.themeOverride+xml"/>
  <Override PartName="/xl/drawings/drawing21.xml" ContentType="application/vnd.openxmlformats-officedocument.drawing+xml"/>
  <Override PartName="/xl/charts/chart1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.xml" ContentType="application/vnd.openxmlformats-officedocument.themeOverride+xml"/>
  <Override PartName="/xl/drawings/drawing22.xml" ContentType="application/vnd.openxmlformats-officedocument.drawing+xml"/>
  <Override PartName="/xl/charts/chart1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3.xml" ContentType="application/vnd.openxmlformats-officedocument.themeOverride+xml"/>
  <Override PartName="/xl/drawings/drawing23.xml" ContentType="application/vnd.openxmlformats-officedocument.drawing+xml"/>
  <Override PartName="/xl/charts/chart17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4.xml" ContentType="application/vnd.openxmlformats-officedocument.themeOverride+xml"/>
  <Override PartName="/xl/drawings/drawing24.xml" ContentType="application/vnd.openxmlformats-officedocument.drawing+xml"/>
  <Override PartName="/xl/charts/chart18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5.xml" ContentType="application/vnd.openxmlformats-officedocument.themeOverride+xml"/>
  <Override PartName="/xl/drawings/drawing25.xml" ContentType="application/vnd.openxmlformats-officedocument.drawing+xml"/>
  <Override PartName="/xl/charts/chart19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6.xml" ContentType="application/vnd.openxmlformats-officedocument.themeOverride+xml"/>
  <Override PartName="/xl/drawings/drawing26.xml" ContentType="application/vnd.openxmlformats-officedocument.drawing+xml"/>
  <Override PartName="/xl/charts/chart20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7.xml" ContentType="application/vnd.openxmlformats-officedocument.themeOverride+xml"/>
  <Override PartName="/xl/drawings/drawing27.xml" ContentType="application/vnd.openxmlformats-officedocument.drawing+xml"/>
  <Override PartName="/xl/charts/chart21.xml" ContentType="application/vnd.openxmlformats-officedocument.drawingml.chart+xml"/>
  <Override PartName="/xl/drawings/drawing28.xml" ContentType="application/vnd.openxmlformats-officedocument.drawing+xml"/>
  <Override PartName="/xl/charts/chart22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+xml"/>
  <Override PartName="/xl/charts/chart23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8.xml" ContentType="application/vnd.openxmlformats-officedocument.themeOverride+xml"/>
  <Override PartName="/xl/charts/chart24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9.xml" ContentType="application/vnd.openxmlformats-officedocument.themeOverride+xml"/>
  <Override PartName="/xl/drawings/drawing30.xml" ContentType="application/vnd.openxmlformats-officedocument.drawing+xml"/>
  <Override PartName="/xl/charts/chart25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10.xml" ContentType="application/vnd.openxmlformats-officedocument.themeOverride+xml"/>
  <Override PartName="/xl/drawings/drawing31.xml" ContentType="application/vnd.openxmlformats-officedocument.drawing+xml"/>
  <Override PartName="/xl/charts/chart26.xml" ContentType="application/vnd.openxmlformats-officedocument.drawingml.chart+xml"/>
  <Override PartName="/xl/theme/themeOverride11.xml" ContentType="application/vnd.openxmlformats-officedocument.themeOverride+xml"/>
  <Override PartName="/xl/drawings/drawing32.xml" ContentType="application/vnd.openxmlformats-officedocument.drawing+xml"/>
  <Override PartName="/xl/charts/chart27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harts/chart28.xml" ContentType="application/vnd.openxmlformats-officedocument.drawingml.chart+xml"/>
  <Override PartName="/xl/drawings/drawing44.xml" ContentType="application/vnd.openxmlformats-officedocument.drawing+xml"/>
  <Override PartName="/xl/charts/chart29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45.xml" ContentType="application/vnd.openxmlformats-officedocument.drawing+xml"/>
  <Override PartName="/xl/charts/chart30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12.xml" ContentType="application/vnd.openxmlformats-officedocument.themeOverrid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vur365.sharepoint.com/sites/RapportoANVUR2025/Shared Documents/General/4. Confronto internazionale/Rapporto 2025/1. Grafici e tabelle. CONFRONTO INTERNAZIONALE/"/>
    </mc:Choice>
  </mc:AlternateContent>
  <xr:revisionPtr revIDLastSave="1532" documentId="8_{5AB714FF-EED5-4141-AA40-FBA536C48387}" xr6:coauthVersionLast="47" xr6:coauthVersionMax="47" xr10:uidLastSave="{E9180507-3C8B-47E2-88DE-A38921D066D9}"/>
  <bookViews>
    <workbookView xWindow="28680" yWindow="-120" windowWidth="29040" windowHeight="15720" firstSheet="59" activeTab="69" xr2:uid="{00000000-000D-0000-FFFF-FFFF00000000}"/>
  </bookViews>
  <sheets>
    <sheet name="Indice" sheetId="11" r:id="rId1"/>
    <sheet name="Fig.4.1.1" sheetId="12" r:id="rId2"/>
    <sheet name="Fig.4.1.2" sheetId="13" r:id="rId3"/>
    <sheet name="Tab.4.1.1" sheetId="8" r:id="rId4"/>
    <sheet name="Fig.4.1.3" sheetId="15" r:id="rId5"/>
    <sheet name="Tab.4.1.2" sheetId="16" r:id="rId6"/>
    <sheet name="Fig.4.1.4" sheetId="17" r:id="rId7"/>
    <sheet name="Fig.4.1.5" sheetId="18" r:id="rId8"/>
    <sheet name="Fig.4.1.6" sheetId="107" r:id="rId9"/>
    <sheet name="Tab. 4.2.1" sheetId="44" r:id="rId10"/>
    <sheet name="Tab. 4.2.2" sheetId="45" r:id="rId11"/>
    <sheet name="Fig.4.2.1" sheetId="47" r:id="rId12"/>
    <sheet name="Fig.4.2.2" sheetId="49" r:id="rId13"/>
    <sheet name="Tab. 4.2.3" sheetId="50" r:id="rId14"/>
    <sheet name="Tab. 4.2.4" sheetId="51" r:id="rId15"/>
    <sheet name="Fig. 4.2.3" sheetId="52" r:id="rId16"/>
    <sheet name="Fig. 4.2.4" sheetId="53" r:id="rId17"/>
    <sheet name="Tab. 4.2.5" sheetId="54" r:id="rId18"/>
    <sheet name="Fig. 4.2.5" sheetId="55" r:id="rId19"/>
    <sheet name="Tab. 4.2.6" sheetId="56" r:id="rId20"/>
    <sheet name="Fig. 4.2.6" sheetId="58" r:id="rId21"/>
    <sheet name="Fig. 4.2.7" sheetId="59" r:id="rId22"/>
    <sheet name="Tab. 4.2.7" sheetId="57" r:id="rId23"/>
    <sheet name="Fig. 4.2.8" sheetId="60" r:id="rId24"/>
    <sheet name="Fig. 4.2.9" sheetId="61" r:id="rId25"/>
    <sheet name="Tab. 4.3.1 e Fig. 4.3.1" sheetId="62" r:id="rId26"/>
    <sheet name="Fig. 4.3.2" sheetId="102" r:id="rId27"/>
    <sheet name="Tab. 4.3.2" sheetId="103" r:id="rId28"/>
    <sheet name="Tab. 4.3.3" sheetId="104" r:id="rId29"/>
    <sheet name="Tab. 4.3.4 e Fig. 4.3.3" sheetId="105" r:id="rId30"/>
    <sheet name="Fig.4.3.4" sheetId="106" r:id="rId31"/>
    <sheet name="Tab. 4.4.1" sheetId="63" r:id="rId32"/>
    <sheet name="Tab. 4.4.2" sheetId="64" r:id="rId33"/>
    <sheet name="Fig. 4.4.1" sheetId="65" r:id="rId34"/>
    <sheet name="Fig. 4.4.2" sheetId="66" r:id="rId35"/>
    <sheet name="Tab. 4.4.3" sheetId="67" r:id="rId36"/>
    <sheet name="Fig. 4.4.3" sheetId="68" r:id="rId37"/>
    <sheet name="Tab. 4.4.4" sheetId="69" r:id="rId38"/>
    <sheet name="Tab. 4.5.1" sheetId="70" r:id="rId39"/>
    <sheet name="Tab. 4.5.2" sheetId="71" r:id="rId40"/>
    <sheet name="Tab. 4.5.3" sheetId="72" r:id="rId41"/>
    <sheet name="Tab. 4.5.4" sheetId="73" r:id="rId42"/>
    <sheet name="Fig. 4.5.1" sheetId="108" r:id="rId43"/>
    <sheet name="Tab. 4.5.5" sheetId="109" r:id="rId44"/>
    <sheet name="Fig. 4.5.2" sheetId="110" r:id="rId45"/>
    <sheet name="Fig. 4.5.3" sheetId="111" r:id="rId46"/>
    <sheet name="Fig. 4.5.4" sheetId="112" r:id="rId47"/>
    <sheet name="Tab. 4.5.6" sheetId="113" r:id="rId48"/>
    <sheet name="Tab. 4.5.7" sheetId="114" r:id="rId49"/>
    <sheet name="Fig. 4.5.5" sheetId="115" r:id="rId50"/>
    <sheet name="Fig. 4.5.6" sheetId="116" r:id="rId51"/>
    <sheet name="Fig. 4.5.7" sheetId="117" r:id="rId52"/>
    <sheet name="Fig. 4.5.8" sheetId="118" r:id="rId53"/>
    <sheet name="Fig. 4.5.9" sheetId="119" r:id="rId54"/>
    <sheet name="Fig. 4.5.10" sheetId="120" r:id="rId55"/>
    <sheet name="Fig. 4.5.11" sheetId="121" r:id="rId56"/>
    <sheet name="Fig. 4.5.12" sheetId="122" r:id="rId57"/>
    <sheet name="Fig. 4.5.13" sheetId="123" r:id="rId58"/>
    <sheet name="Fig. 4.5.14" sheetId="124" r:id="rId59"/>
    <sheet name="Fig. 4.5.15" sheetId="125" r:id="rId60"/>
    <sheet name="Fig. 4.5.16" sheetId="126" r:id="rId61"/>
    <sheet name="Fig. 4.5.17" sheetId="127" r:id="rId62"/>
    <sheet name="Fig. 4.5.18" sheetId="128" r:id="rId63"/>
    <sheet name="Fig. 4.5.19" sheetId="129" r:id="rId64"/>
    <sheet name="Tab. 4.5.8" sheetId="130" r:id="rId65"/>
    <sheet name="Tab. 4.5.9" sheetId="131" r:id="rId66"/>
    <sheet name="Fig. 4.5.20" sheetId="132" r:id="rId67"/>
    <sheet name="Fig. 4.5.21" sheetId="133" r:id="rId68"/>
    <sheet name="Fig. 4.5.22" sheetId="134" r:id="rId69"/>
    <sheet name="Fig. 4.5.23" sheetId="135" r:id="rId70"/>
  </sheets>
  <externalReferences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</externalReferences>
  <definedNames>
    <definedName name="\a">#N/A</definedName>
    <definedName name="_______20100906기준_행정동과_법정동_연계">#REF!</definedName>
    <definedName name="_____20100906기준_행정동과_법정동_연계">#REF!</definedName>
    <definedName name="____20100906기준_행정동과_법정동_연계">#REF!</definedName>
    <definedName name="___20100906기준_행정동과_법정동_연계">#REF!</definedName>
    <definedName name="__123Graph_A">#REF!</definedName>
    <definedName name="__123Graph_ABERLGRAP">#REF!</definedName>
    <definedName name="__123Graph_ACATCH1">#REF!</definedName>
    <definedName name="__123Graph_ACONVERG1">#REF!</definedName>
    <definedName name="__123Graph_AECTOT">#REF!</definedName>
    <definedName name="__123Graph_AGRAPH2">#REF!</definedName>
    <definedName name="__123Graph_AGRAPH41">#REF!</definedName>
    <definedName name="__123Graph_AGRAPH42">#REF!</definedName>
    <definedName name="__123Graph_AGRAPH44">#REF!</definedName>
    <definedName name="__123Graph_APERIB">#REF!</definedName>
    <definedName name="__123Graph_APRODABSC">#REF!</definedName>
    <definedName name="__123Graph_APRODABSD">#REF!</definedName>
    <definedName name="__123Graph_APRODTRE2">#REF!</definedName>
    <definedName name="__123Graph_APRODTRE3">#REF!</definedName>
    <definedName name="__123Graph_APRODTRE4">#REF!</definedName>
    <definedName name="__123Graph_APRODTREND">#REF!</definedName>
    <definedName name="__123Graph_AUTRECHT">#REF!</definedName>
    <definedName name="__123Graph_B">#REF!</definedName>
    <definedName name="__123Graph_BBERLGRAP">#REF!</definedName>
    <definedName name="__123Graph_BCATCH1">#REF!</definedName>
    <definedName name="__123Graph_BCONVERG1">#REF!</definedName>
    <definedName name="__123Graph_BECTOT">#REF!</definedName>
    <definedName name="__123Graph_BGRAPH2">#REF!</definedName>
    <definedName name="__123Graph_BGRAPH41">#REF!</definedName>
    <definedName name="__123Graph_BPERIB">#REF!</definedName>
    <definedName name="__123Graph_BPRODABSC">#REF!</definedName>
    <definedName name="__123Graph_BPRODABSD">#REF!</definedName>
    <definedName name="__123Graph_C">#REF!</definedName>
    <definedName name="__123Graph_CBERLGRAP">#REF!</definedName>
    <definedName name="__123Graph_CCATCH1">#REF!</definedName>
    <definedName name="__123Graph_CCONVERG1">#REF!</definedName>
    <definedName name="__123Graph_CECTOT">#REF!</definedName>
    <definedName name="__123Graph_CGRAPH41">#REF!</definedName>
    <definedName name="__123Graph_CGRAPH44">#REF!</definedName>
    <definedName name="__123Graph_CPERIA">#REF!</definedName>
    <definedName name="__123Graph_CPERIB">#REF!</definedName>
    <definedName name="__123Graph_CPRODABSC">#REF!</definedName>
    <definedName name="__123Graph_CPRODTRE2">#REF!</definedName>
    <definedName name="__123Graph_CPRODTREND">#REF!</definedName>
    <definedName name="__123Graph_CUTRECHT">#REF!</definedName>
    <definedName name="__123Graph_D">#REF!</definedName>
    <definedName name="__123Graph_DBERLGRAP">#REF!</definedName>
    <definedName name="__123Graph_DCATCH1">#REF!</definedName>
    <definedName name="__123Graph_DCONVERG1">#REF!</definedName>
    <definedName name="__123Graph_DECTOT">#REF!</definedName>
    <definedName name="__123Graph_DGRAPH41">#REF!</definedName>
    <definedName name="__123Graph_DPERIA">#REF!</definedName>
    <definedName name="__123Graph_DPERIB">#REF!</definedName>
    <definedName name="__123Graph_DPRODABSC">#REF!</definedName>
    <definedName name="__123Graph_DUTRECHT">#REF!</definedName>
    <definedName name="__123Graph_E">#REF!</definedName>
    <definedName name="__123Graph_EBERLGRAP">#REF!</definedName>
    <definedName name="__123Graph_ECATCH1">#REF!</definedName>
    <definedName name="__123Graph_ECONVERG1">#REF!</definedName>
    <definedName name="__123Graph_EECTOT">#REF!</definedName>
    <definedName name="__123Graph_EGRAPH41">#REF!</definedName>
    <definedName name="__123Graph_EPERIA">#REF!</definedName>
    <definedName name="__123Graph_EPRODABSC">#REF!</definedName>
    <definedName name="__123Graph_FBERLGRAP">#REF!</definedName>
    <definedName name="__123Graph_FGRAPH41">#REF!</definedName>
    <definedName name="__123Graph_FPRODABSC">#REF!</definedName>
    <definedName name="__123Graph_X">#REF!</definedName>
    <definedName name="__123Graph_XECTOT">#REF!</definedName>
    <definedName name="__20100906기준_행정동과_법정동_연계">#REF!</definedName>
    <definedName name="_1__123Graph_ACHART_1">'[1]Data D2.5'!#REF!</definedName>
    <definedName name="_10__123Graph_ACHART_18">[2]Participation!$C$172:$C$184</definedName>
    <definedName name="_11__123Graph_ACHART_2">'[1]Data D2.5'!#REF!</definedName>
    <definedName name="_12__123Graph_ACHART_3">'[1]Data D2.5'!$D$22:$N$22</definedName>
    <definedName name="_13__123Graph_ACHART_4">'[1]Data D2.5'!$C$8:$C$21</definedName>
    <definedName name="_14__123Graph_ACHART_5">[3]Sheet4!$M$7:$M$12</definedName>
    <definedName name="_15__123Graph_ACHART_6">[3]Sheet4!$M$19:$M$24</definedName>
    <definedName name="_16__123Graph_ACHART_7">[3]Sheet4!$M$31:$M$36</definedName>
    <definedName name="_17__123Graph_ACHART_8">[3]Sheet4!$M$43:$M$48</definedName>
    <definedName name="_18__123Graph_ACHART_9">[4]Sheet1!$C$231:$C$242</definedName>
    <definedName name="_19__123Graph_BCHART_1">'[1]Data D2.5'!#REF!</definedName>
    <definedName name="_19951_9">#REF!</definedName>
    <definedName name="_2__123Graph_ACHART_10">[4]Sheet1!$C$241:$C$253</definedName>
    <definedName name="_20__123Graph_BCHART_10">[4]Sheet1!$C$294:$C$306</definedName>
    <definedName name="_21__123Graph_BCHART_11">[2]Participation!$C$46:$L$46</definedName>
    <definedName name="_22__123Graph_BCHART_12">[2]Participation!$C$59:$L$59</definedName>
    <definedName name="_23__123Graph_BCHART_13">[2]Participation!$C$139:$L$139</definedName>
    <definedName name="_24__123Graph_BCHART_14">[2]Participation!$C$154:$L$154</definedName>
    <definedName name="_25__123Graph_BCHART_15">[2]Participation!$L$62:$L$72</definedName>
    <definedName name="_26__123Graph_BCHART_16">[2]Participation!$L$75:$L$85</definedName>
    <definedName name="_27__123Graph_BCHART_17">[2]Participation!$L$157:$L$169</definedName>
    <definedName name="_28__123Graph_BCHART_18">[2]Participation!$L$172:$L$184</definedName>
    <definedName name="_29__123Graph_BCHART_2">'[1]Data D2.5'!#REF!</definedName>
    <definedName name="_3__123Graph_ACHART_11">[2]Participation!$C$20:$L$20</definedName>
    <definedName name="_30__123Graph_BCHART_3">'[1]Data D2.5'!$D$41:$N$41</definedName>
    <definedName name="_31__123Graph_BCHART_4">'[1]Data D2.5'!$C$27:$C$40</definedName>
    <definedName name="_32__123Graph_BCHART_5">[3]Sheet4!$N$7:$N$12</definedName>
    <definedName name="_33__123Graph_BCHART_6">[3]Sheet4!$N$19:$N$24</definedName>
    <definedName name="_34__123Graph_BCHART_7">[3]Sheet4!$N$31:$N$36</definedName>
    <definedName name="_35__123Graph_BCHART_8">[3]Sheet4!$N$43:$N$48</definedName>
    <definedName name="_36__123Graph_BCHART_9">[4]Sheet1!$C$285:$C$297</definedName>
    <definedName name="_37__123Graph_CCHART_1">'[1]Data D2.5'!#REF!</definedName>
    <definedName name="_38__123Graph_CCHART_11">[2]Participation!$C$72:$L$72</definedName>
    <definedName name="_39__123Graph_CCHART_12">[2]Participation!$C$85:$L$85</definedName>
    <definedName name="_4__123Graph_ACHART_12">[2]Participation!$C$33:$L$33</definedName>
    <definedName name="_40__123Graph_CCHART_13">[2]Participation!$C$169:$L$169</definedName>
    <definedName name="_41__123Graph_CCHART_14">[2]Participation!$C$184:$L$184</definedName>
    <definedName name="_42__123Graph_CCHART_3">'[1]Data D2.5'!$D$24:$N$24</definedName>
    <definedName name="_43__123Graph_CCHART_5">[4]Sheet1!$D$49:$N$49</definedName>
    <definedName name="_44__123Graph_DCHART_1">'[1]Data D2.5'!#REF!</definedName>
    <definedName name="_45__123Graph_DCHART_3">[4]Sheet1!$D$245:$N$245</definedName>
    <definedName name="_46__123Graph_DCHART_5">[4]Sheet1!$D$63:$N$63</definedName>
    <definedName name="_47__123Graph_XCHART_1">'[1]Data D2.5'!#REF!</definedName>
    <definedName name="_48__123Graph_XCHART_10">[4]Sheet1!$B$214:$B$224</definedName>
    <definedName name="_49__123Graph_XCHART_11">[2]Participation!$C$6:$L$6</definedName>
    <definedName name="_5__123Graph_ACHART_13">[2]Participation!$C$109:$L$109</definedName>
    <definedName name="_50__123Graph_XCHART_12">[2]Participation!$C$6:$L$6</definedName>
    <definedName name="_51__123Graph_XCHART_13">[2]Participation!$C$6:$L$6</definedName>
    <definedName name="_52__123Graph_XCHART_14">[2]Participation!$C$6:$L$6</definedName>
    <definedName name="_53__123Graph_XCHART_15">[2]Participation!$B$62:$B$72</definedName>
    <definedName name="_54__123Graph_XCHART_16">[2]Participation!$B$62:$B$72</definedName>
    <definedName name="_55__123Graph_XCHART_17">[2]Participation!$B$157:$B$169</definedName>
    <definedName name="_56__123Graph_XCHART_18">[2]Participation!$B$157:$B$169</definedName>
    <definedName name="_57__123Graph_XCHART_2">'[1]Data D2.5'!#REF!</definedName>
    <definedName name="_58__123Graph_XCHART_3">'[1]Data D2.5'!$D$5:$N$5</definedName>
    <definedName name="_59__123Graph_XCHART_4">'[1]Data D2.5'!$B$8:$B$21</definedName>
    <definedName name="_6__123Graph_ACHART_14">[2]Participation!$C$124:$L$124</definedName>
    <definedName name="_60__123Graph_XCHART_5">[4]Sheet1!$D$5:$N$5</definedName>
    <definedName name="_61__123Graph_XCHART_6">[3]Sheet4!$A$7:$A$12</definedName>
    <definedName name="_62__123Graph_XCHART_7">[3]Sheet4!$A$31:$A$36</definedName>
    <definedName name="_63__123Graph_XCHART_8">[3]Sheet4!$A$31:$A$36</definedName>
    <definedName name="_64__123Graph_XCHART_9">[4]Sheet1!$B$204:$B$213</definedName>
    <definedName name="_7__123Graph_ACHART_15">[2]Participation!$C$62:$C$72</definedName>
    <definedName name="_8__123Graph_ACHART_16">[2]Participation!$C$75:$C$85</definedName>
    <definedName name="_9__123Graph_ACHART_17">[2]Participation!$C$157:$C$169</definedName>
    <definedName name="_AMO_UniqueIdentifier">"'fbcebac4-6751-4216-a1f5-1f3a15d160da'"</definedName>
    <definedName name="_xlnm._FilterDatabase" localSheetId="21" hidden="1">'Fig. 4.2.7'!$A$22:$C$26</definedName>
    <definedName name="_xlnm._FilterDatabase" localSheetId="6" hidden="1">'Fig.4.1.4'!$A$24:$C$32</definedName>
    <definedName name="_xlnm._FilterDatabase" localSheetId="12" hidden="1">'Fig.4.2.2'!$A$23:$C$27</definedName>
    <definedName name="_xlnm._FilterDatabase" localSheetId="30" hidden="1">'Fig.4.3.4'!$A$27:$B$45</definedName>
    <definedName name="_NAME_">#REF!</definedName>
    <definedName name="_Order1">0</definedName>
    <definedName name="_PCT90">#REF!</definedName>
    <definedName name="_Regression_Out">#REF!</definedName>
    <definedName name="_Regression_X">#REF!</definedName>
    <definedName name="_Regression_Y">#REF!</definedName>
    <definedName name="_Toc223606201" localSheetId="56">'Fig. 4.5.12'!$A$1</definedName>
    <definedName name="_Toc223606302" localSheetId="37">'Tab. 4.4.4'!$A$1</definedName>
    <definedName name="_Toc223606304" localSheetId="39">'Tab. 4.5.2'!$A$1</definedName>
    <definedName name="_Toc223606305" localSheetId="40">'Tab. 4.5.3'!$A$1</definedName>
    <definedName name="_Toc223606306" localSheetId="41">'Tab. 4.5.4'!$A$1</definedName>
    <definedName name="_Toc223606307" localSheetId="43">'Tab. 4.5.5'!$A$1</definedName>
    <definedName name="_Toc224143179" localSheetId="3">'Tab.4.1.1'!$A$1</definedName>
    <definedName name="_Toc224143180" localSheetId="5">'Tab.4.1.2'!$A$1</definedName>
    <definedName name="_Toc224143181" localSheetId="9">'Tab. 4.2.1'!$A$1</definedName>
    <definedName name="_Toc224143183" localSheetId="0">Indice!$A$22</definedName>
    <definedName name="_Toc224143184" localSheetId="0">Indice!$A$23</definedName>
    <definedName name="_Toc224143185" localSheetId="0">Indice!$A$26</definedName>
    <definedName name="_Toc224143186" localSheetId="19">'Tab. 4.2.6'!$A$1</definedName>
    <definedName name="_Toc224143187" localSheetId="22">'Tab. 4.2.7'!$A$1</definedName>
    <definedName name="_Toc224143190" localSheetId="28">'Tab. 4.3.3'!$A$1</definedName>
    <definedName name="_Toc224143192" localSheetId="31">'Tab. 4.4.1'!$A$1</definedName>
    <definedName name="_Toc224143193" localSheetId="32">'Tab. 4.4.2'!$A$1</definedName>
    <definedName name="_Toc224143194" localSheetId="35">'Tab. 4.4.3'!$A$1</definedName>
    <definedName name="_Toc224143196" localSheetId="38">'Tab. 4.5.1'!$A$1</definedName>
    <definedName name="_Toc224143201" localSheetId="47">'Tab. 4.5.6'!$A$1</definedName>
    <definedName name="_Toc224143202" localSheetId="48">'Tab. 4.5.7'!$A$1</definedName>
    <definedName name="_Toc224143203" localSheetId="64">'Tab. 4.5.8'!$A$1</definedName>
    <definedName name="_Toc224143204" localSheetId="65">'Tab. 4.5.9'!$A$1</definedName>
    <definedName name="_Toc224143433" localSheetId="1">'Fig.4.1.1'!$A$1</definedName>
    <definedName name="_Toc224143434" localSheetId="2">'Fig.4.1.2'!$A$1</definedName>
    <definedName name="_Toc224143435" localSheetId="4">'Fig.4.1.3'!$A$1</definedName>
    <definedName name="_Toc224143436" localSheetId="6">'Fig.4.1.4'!$A$1</definedName>
    <definedName name="_Toc224143437" localSheetId="7">'Fig.4.1.5'!$A$1</definedName>
    <definedName name="_Toc224143438" localSheetId="8">'Fig.4.1.6'!$A$1</definedName>
    <definedName name="_Toc224143439" localSheetId="11">'Fig.4.2.1'!$A$1</definedName>
    <definedName name="_Toc224143441" localSheetId="15">'Fig. 4.2.3'!$A$1</definedName>
    <definedName name="_Toc224143442" localSheetId="0">Indice!$A$25</definedName>
    <definedName name="_Toc224143443" localSheetId="18">'Fig. 4.2.5'!$A$1</definedName>
    <definedName name="_Toc224143444" localSheetId="0">Indice!$A$29</definedName>
    <definedName name="_Toc224143445" localSheetId="21">'Fig. 4.2.7'!$A$1</definedName>
    <definedName name="_Toc224143446" localSheetId="23">'Fig. 4.2.8'!$A$1</definedName>
    <definedName name="_Toc224143447" localSheetId="24">'Fig. 4.2.9'!$A$1</definedName>
    <definedName name="_Toc224143448" localSheetId="0">Indice!$A$38</definedName>
    <definedName name="_Toc224143449" localSheetId="26">'Fig. 4.3.2'!$A$1</definedName>
    <definedName name="_Toc224143450" localSheetId="29">'Tab. 4.3.4 e Fig. 4.3.3'!$A$1</definedName>
    <definedName name="_Toc224143451" localSheetId="30">'Fig.4.3.4'!$A$1</definedName>
    <definedName name="_Toc224143452" localSheetId="33">'Fig. 4.4.1'!$A$1</definedName>
    <definedName name="_Toc224143453" localSheetId="34">'Fig. 4.4.2'!$A$1</definedName>
    <definedName name="_Toc224143454" localSheetId="36">'Fig. 4.4.3'!$A$1</definedName>
    <definedName name="_Toc224143455" localSheetId="42">'Fig. 4.5.1'!$A$1</definedName>
    <definedName name="_Toc224143456" localSheetId="44">'Fig. 4.5.2'!$A$1</definedName>
    <definedName name="_Toc224143457" localSheetId="45">'Fig. 4.5.3'!$A$1</definedName>
    <definedName name="_Toc224143458" localSheetId="46">'Fig. 4.5.4'!$A$1</definedName>
    <definedName name="_Toc224143461" localSheetId="51">'Fig. 4.5.7'!$A$1</definedName>
    <definedName name="_Toc224143462" localSheetId="52">'Fig. 4.5.8'!$A$1</definedName>
    <definedName name="_Toc224143463" localSheetId="53">'Fig. 4.5.9'!$A$1</definedName>
    <definedName name="_Toc224143464" localSheetId="54">'Fig. 4.5.10'!$A$1</definedName>
    <definedName name="_Toc224143465" localSheetId="55">'Fig. 4.5.11'!$A$1</definedName>
    <definedName name="_Toc224143467" localSheetId="57">'Fig. 4.5.13'!$A$1</definedName>
    <definedName name="_Toc224143468" localSheetId="58">'Fig. 4.5.14'!$A$1</definedName>
    <definedName name="_Toc224143469" localSheetId="59">'Fig. 4.5.15'!$A$1</definedName>
    <definedName name="_Toc224143470" localSheetId="60">'Fig. 4.5.16'!$A$1</definedName>
    <definedName name="_Toc224143471" localSheetId="61">'Fig. 4.5.17'!$A$1</definedName>
    <definedName name="_Toc224143472" localSheetId="62">'Fig. 4.5.18'!$A$1</definedName>
    <definedName name="_Toc224143473" localSheetId="63">'Fig. 4.5.19'!$A$1</definedName>
    <definedName name="_Toc224143474" localSheetId="66">'Fig. 4.5.20'!$A$1</definedName>
    <definedName name="_Toc224143476" localSheetId="68">'Fig. 4.5.22'!$A$1</definedName>
    <definedName name="_Toc224143511" localSheetId="0">Indice!$A$4</definedName>
    <definedName name="_Toc224143512" localSheetId="0">Indice!$A$16</definedName>
    <definedName name="_Toc224143513" localSheetId="0">Indice!$A$36</definedName>
    <definedName name="_UU90">#REF!</definedName>
    <definedName name="_WWC1">#REF!</definedName>
    <definedName name="_WWC10">#REF!</definedName>
    <definedName name="_WWC100">#REF!</definedName>
    <definedName name="_WWC101">#REF!</definedName>
    <definedName name="_WWC102">#REF!</definedName>
    <definedName name="_WWC103">#REF!</definedName>
    <definedName name="_WWC104">#REF!</definedName>
    <definedName name="_WWC105">#REF!</definedName>
    <definedName name="_WWC106">#REF!</definedName>
    <definedName name="_WWC107">#REF!</definedName>
    <definedName name="_WWC108">#REF!</definedName>
    <definedName name="_WWC109">#REF!</definedName>
    <definedName name="_WWC11">#REF!</definedName>
    <definedName name="_WWC110">#REF!</definedName>
    <definedName name="_WWC111">#REF!</definedName>
    <definedName name="_WWC112">#REF!</definedName>
    <definedName name="_WWC113">#REF!</definedName>
    <definedName name="_WWC114">#REF!</definedName>
    <definedName name="_WWC115">#REF!</definedName>
    <definedName name="_WWC116">#REF!</definedName>
    <definedName name="_WWC117">#REF!</definedName>
    <definedName name="_WWC118">#REF!</definedName>
    <definedName name="_WWC119">#REF!</definedName>
    <definedName name="_WWC12">#REF!</definedName>
    <definedName name="_WWC120">#REF!</definedName>
    <definedName name="_WWC121">#REF!</definedName>
    <definedName name="_WWC122">#REF!</definedName>
    <definedName name="_WWC123">#REF!</definedName>
    <definedName name="_WWC124">#REF!</definedName>
    <definedName name="_WWC125">#REF!</definedName>
    <definedName name="_WWC126">#REF!</definedName>
    <definedName name="_WWC127">#REF!</definedName>
    <definedName name="_WWC128">#REF!</definedName>
    <definedName name="_WWC129">#REF!</definedName>
    <definedName name="_WWC13">#REF!</definedName>
    <definedName name="_WWC130">#REF!</definedName>
    <definedName name="_WWC131">#REF!</definedName>
    <definedName name="_WWC132">#REF!</definedName>
    <definedName name="_WWC133">#REF!</definedName>
    <definedName name="_WWC134">#REF!</definedName>
    <definedName name="_WWC135">#REF!</definedName>
    <definedName name="_WWC136">#REF!</definedName>
    <definedName name="_WWC137">#REF!</definedName>
    <definedName name="_WWC138">#REF!</definedName>
    <definedName name="_WWC139">#REF!</definedName>
    <definedName name="_WWC14">#REF!</definedName>
    <definedName name="_WWC140">#REF!</definedName>
    <definedName name="_WWC141">#REF!</definedName>
    <definedName name="_WWC142">#REF!</definedName>
    <definedName name="_WWC143">#REF!</definedName>
    <definedName name="_WWC144">#REF!</definedName>
    <definedName name="_WWC145">#REF!</definedName>
    <definedName name="_WWC146">#REF!</definedName>
    <definedName name="_WWC147">#REF!</definedName>
    <definedName name="_WWC148">#REF!</definedName>
    <definedName name="_WWC149">#REF!</definedName>
    <definedName name="_WWC15">#REF!</definedName>
    <definedName name="_WWC150">#REF!</definedName>
    <definedName name="_WWC151">#REF!</definedName>
    <definedName name="_WWC152">#REF!</definedName>
    <definedName name="_WWC153">#REF!</definedName>
    <definedName name="_WWC154">#REF!</definedName>
    <definedName name="_WWC155">#REF!</definedName>
    <definedName name="_WWC156">#REF!</definedName>
    <definedName name="_WWC157">#REF!</definedName>
    <definedName name="_WWC158">#REF!</definedName>
    <definedName name="_WWC159">#REF!</definedName>
    <definedName name="_WWC16">#REF!</definedName>
    <definedName name="_WWC160">#REF!</definedName>
    <definedName name="_WWC161">#REF!</definedName>
    <definedName name="_WWC162">#REF!</definedName>
    <definedName name="_WWC163">#REF!</definedName>
    <definedName name="_WWC164">#REF!</definedName>
    <definedName name="_WWC165">#REF!</definedName>
    <definedName name="_WWC166">#REF!</definedName>
    <definedName name="_WWC167">#REF!</definedName>
    <definedName name="_WWC168">#REF!</definedName>
    <definedName name="_WWC169">#REF!</definedName>
    <definedName name="_WWC17">#REF!</definedName>
    <definedName name="_WWC170">#REF!</definedName>
    <definedName name="_WWC171">#REF!</definedName>
    <definedName name="_WWC172">#REF!</definedName>
    <definedName name="_WWC173">#REF!</definedName>
    <definedName name="_WWC174">#REF!</definedName>
    <definedName name="_WWC175">#REF!</definedName>
    <definedName name="_WWC176">#REF!</definedName>
    <definedName name="_WWC177">#REF!</definedName>
    <definedName name="_WWC178">#REF!</definedName>
    <definedName name="_WWC179">#REF!</definedName>
    <definedName name="_WWC18">#REF!</definedName>
    <definedName name="_WWC180">#REF!</definedName>
    <definedName name="_WWC181">#REF!</definedName>
    <definedName name="_WWC182">#REF!</definedName>
    <definedName name="_WWC183">#REF!</definedName>
    <definedName name="_WWC184">#REF!</definedName>
    <definedName name="_WWC185">#REF!</definedName>
    <definedName name="_WWC186">#REF!</definedName>
    <definedName name="_WWC187">#REF!</definedName>
    <definedName name="_WWC188">#REF!</definedName>
    <definedName name="_WWC189">#REF!</definedName>
    <definedName name="_WWC19">#REF!</definedName>
    <definedName name="_WWC190">#REF!</definedName>
    <definedName name="_WWC191">#REF!</definedName>
    <definedName name="_WWC192">#REF!</definedName>
    <definedName name="_WWC193">#REF!</definedName>
    <definedName name="_WWC194">#REF!</definedName>
    <definedName name="_WWC195">#REF!</definedName>
    <definedName name="_WWC196">#REF!</definedName>
    <definedName name="_WWC197">#REF!</definedName>
    <definedName name="_WWC198">#REF!</definedName>
    <definedName name="_WWC199">#REF!</definedName>
    <definedName name="_WWC2">#REF!</definedName>
    <definedName name="_WWC20">#REF!</definedName>
    <definedName name="_WWC200">#REF!</definedName>
    <definedName name="_WWC201">#REF!</definedName>
    <definedName name="_WWC202">#REF!</definedName>
    <definedName name="_WWC203">#REF!</definedName>
    <definedName name="_WWC204">#REF!</definedName>
    <definedName name="_WWC205">#REF!</definedName>
    <definedName name="_WWC206">#REF!</definedName>
    <definedName name="_WWC207">#REF!</definedName>
    <definedName name="_WWC208">#REF!</definedName>
    <definedName name="_WWC209">#REF!</definedName>
    <definedName name="_WWC21">#REF!</definedName>
    <definedName name="_WWC210">#REF!</definedName>
    <definedName name="_WWC211">#REF!</definedName>
    <definedName name="_WWC212">#REF!</definedName>
    <definedName name="_WWC213">#REF!</definedName>
    <definedName name="_WWC214">#REF!</definedName>
    <definedName name="_WWC215">#REF!</definedName>
    <definedName name="_WWC216">#REF!</definedName>
    <definedName name="_WWC217">#REF!</definedName>
    <definedName name="_WWC218">#REF!</definedName>
    <definedName name="_WWC219">#REF!</definedName>
    <definedName name="_WWC22">#REF!</definedName>
    <definedName name="_WWC220">#REF!</definedName>
    <definedName name="_WWC221">#REF!</definedName>
    <definedName name="_WWC222">#REF!</definedName>
    <definedName name="_WWC223">#REF!</definedName>
    <definedName name="_WWC224">#REF!</definedName>
    <definedName name="_WWC225">#REF!</definedName>
    <definedName name="_WWC226">#REF!</definedName>
    <definedName name="_WWC227">#REF!</definedName>
    <definedName name="_WWC228">#REF!</definedName>
    <definedName name="_WWC229">#REF!</definedName>
    <definedName name="_WWC23">#REF!</definedName>
    <definedName name="_WWC230">#REF!</definedName>
    <definedName name="_WWC231">#REF!</definedName>
    <definedName name="_WWC232">#REF!</definedName>
    <definedName name="_WWC233">#REF!</definedName>
    <definedName name="_WWC234">#REF!</definedName>
    <definedName name="_WWC235">#REF!</definedName>
    <definedName name="_WWC236">#REF!</definedName>
    <definedName name="_WWC237">#REF!</definedName>
    <definedName name="_WWC238">#REF!</definedName>
    <definedName name="_WWC239">#REF!</definedName>
    <definedName name="_WWC24">#REF!</definedName>
    <definedName name="_WWC240">#REF!</definedName>
    <definedName name="_WWC241">#REF!</definedName>
    <definedName name="_WWC242">#REF!</definedName>
    <definedName name="_WWC243">#REF!</definedName>
    <definedName name="_WWC244">#REF!</definedName>
    <definedName name="_WWC245">#REF!</definedName>
    <definedName name="_WWC246">#REF!</definedName>
    <definedName name="_WWC247">#REF!</definedName>
    <definedName name="_WWC248">#REF!</definedName>
    <definedName name="_WWC249">#REF!</definedName>
    <definedName name="_WWC25">#REF!</definedName>
    <definedName name="_WWC250">#REF!</definedName>
    <definedName name="_WWC251">#REF!</definedName>
    <definedName name="_WWC252">#REF!</definedName>
    <definedName name="_WWC253">#REF!</definedName>
    <definedName name="_WWC254">#REF!</definedName>
    <definedName name="_WWC255">#REF!</definedName>
    <definedName name="_WWC256">#REF!</definedName>
    <definedName name="_WWC257">#REF!</definedName>
    <definedName name="_WWC258">#REF!</definedName>
    <definedName name="_WWC259">#REF!</definedName>
    <definedName name="_WWC26">#REF!</definedName>
    <definedName name="_WWC260">#REF!</definedName>
    <definedName name="_WWC261">#REF!</definedName>
    <definedName name="_WWC262">#REF!</definedName>
    <definedName name="_WWC263">#REF!</definedName>
    <definedName name="_WWC264">#REF!</definedName>
    <definedName name="_WWC265">#REF!</definedName>
    <definedName name="_WWC266">#REF!</definedName>
    <definedName name="_WWC267">#REF!</definedName>
    <definedName name="_WWC268">#REF!</definedName>
    <definedName name="_WWC269">#REF!</definedName>
    <definedName name="_WWC27">#REF!</definedName>
    <definedName name="_WWC270">#REF!</definedName>
    <definedName name="_WWC271">#REF!</definedName>
    <definedName name="_WWC272">#REF!</definedName>
    <definedName name="_WWC273">#REF!</definedName>
    <definedName name="_WWC274">#REF!</definedName>
    <definedName name="_WWC275">#REF!</definedName>
    <definedName name="_WWC276">#REF!</definedName>
    <definedName name="_WWC277">#REF!</definedName>
    <definedName name="_WWC278">#REF!</definedName>
    <definedName name="_WWC279">#REF!</definedName>
    <definedName name="_WWC28">#REF!</definedName>
    <definedName name="_WWC280">#REF!</definedName>
    <definedName name="_WWC281">#REF!</definedName>
    <definedName name="_WWC282">#REF!</definedName>
    <definedName name="_WWC283">#REF!</definedName>
    <definedName name="_WWC284">#REF!</definedName>
    <definedName name="_WWC285">#REF!</definedName>
    <definedName name="_WWC286">#REF!</definedName>
    <definedName name="_WWC287">#REF!</definedName>
    <definedName name="_WWC288">#REF!</definedName>
    <definedName name="_WWC289">#REF!</definedName>
    <definedName name="_WWC29">#REF!</definedName>
    <definedName name="_WWC290">#REF!</definedName>
    <definedName name="_WWC291">#REF!</definedName>
    <definedName name="_WWC292">#REF!</definedName>
    <definedName name="_WWC293">#REF!</definedName>
    <definedName name="_WWC294">#REF!</definedName>
    <definedName name="_WWC295">#REF!</definedName>
    <definedName name="_WWC296">#REF!</definedName>
    <definedName name="_WWC297">#REF!</definedName>
    <definedName name="_WWC298">#REF!</definedName>
    <definedName name="_WWC299">#REF!</definedName>
    <definedName name="_WWC3">#REF!</definedName>
    <definedName name="_WWC30">#REF!</definedName>
    <definedName name="_WWC300">#REF!</definedName>
    <definedName name="_WWC301">#REF!</definedName>
    <definedName name="_WWC302">#REF!</definedName>
    <definedName name="_WWC303">#REF!</definedName>
    <definedName name="_WWC304">#REF!</definedName>
    <definedName name="_WWC305">#REF!</definedName>
    <definedName name="_WWC306">#REF!</definedName>
    <definedName name="_WWC307">#REF!</definedName>
    <definedName name="_WWC308">#REF!</definedName>
    <definedName name="_WWC309">#REF!</definedName>
    <definedName name="_WWC31">#REF!</definedName>
    <definedName name="_WWC310">#REF!</definedName>
    <definedName name="_WWC311">#REF!</definedName>
    <definedName name="_WWC312">#REF!</definedName>
    <definedName name="_WWC313">#REF!</definedName>
    <definedName name="_WWC314">#REF!</definedName>
    <definedName name="_WWC315">#REF!</definedName>
    <definedName name="_WWC316">#REF!</definedName>
    <definedName name="_WWC317">#REF!</definedName>
    <definedName name="_WWC318">#REF!</definedName>
    <definedName name="_WWC319">#REF!</definedName>
    <definedName name="_WWC32">#REF!</definedName>
    <definedName name="_WWC320">#REF!</definedName>
    <definedName name="_WWC321">#REF!</definedName>
    <definedName name="_WWC322">#REF!</definedName>
    <definedName name="_WWC323">#REF!</definedName>
    <definedName name="_WWC324">#REF!</definedName>
    <definedName name="_WWC325">#REF!</definedName>
    <definedName name="_WWC326">#REF!</definedName>
    <definedName name="_WWC327">#REF!</definedName>
    <definedName name="_WWC328">#REF!</definedName>
    <definedName name="_WWC329">#REF!</definedName>
    <definedName name="_WWC33">#REF!</definedName>
    <definedName name="_WWC330">#REF!</definedName>
    <definedName name="_WWC331">#REF!</definedName>
    <definedName name="_WWC332">#REF!</definedName>
    <definedName name="_WWC333">#REF!</definedName>
    <definedName name="_WWC334">#REF!</definedName>
    <definedName name="_WWC335">#REF!</definedName>
    <definedName name="_WWC336">#REF!</definedName>
    <definedName name="_WWC337">#REF!</definedName>
    <definedName name="_WWC338">#REF!</definedName>
    <definedName name="_WWC339">#REF!</definedName>
    <definedName name="_WWC34">#REF!</definedName>
    <definedName name="_WWC340">#REF!</definedName>
    <definedName name="_WWC341">#REF!</definedName>
    <definedName name="_WWC342">#REF!</definedName>
    <definedName name="_WWC343">#REF!</definedName>
    <definedName name="_WWC344">#REF!</definedName>
    <definedName name="_WWC345">#REF!</definedName>
    <definedName name="_WWC346">#REF!</definedName>
    <definedName name="_WWC347">#REF!</definedName>
    <definedName name="_WWC348">#REF!</definedName>
    <definedName name="_WWC349">#REF!</definedName>
    <definedName name="_WWC35">#REF!</definedName>
    <definedName name="_WWC350">#REF!</definedName>
    <definedName name="_WWC351">#REF!</definedName>
    <definedName name="_WWC352">#REF!</definedName>
    <definedName name="_WWC353">#REF!</definedName>
    <definedName name="_WWC354">#REF!</definedName>
    <definedName name="_WWC355">#REF!</definedName>
    <definedName name="_WWC356">#REF!</definedName>
    <definedName name="_WWC357">#REF!</definedName>
    <definedName name="_WWC358">#REF!</definedName>
    <definedName name="_WWC359">#REF!</definedName>
    <definedName name="_WWC36">#REF!</definedName>
    <definedName name="_WWC360">#REF!</definedName>
    <definedName name="_WWC361">#REF!</definedName>
    <definedName name="_WWC362">#REF!</definedName>
    <definedName name="_WWC363">#REF!</definedName>
    <definedName name="_WWC364">#REF!</definedName>
    <definedName name="_WWC365">#REF!</definedName>
    <definedName name="_WWC366">#REF!</definedName>
    <definedName name="_WWC367">#REF!</definedName>
    <definedName name="_WWC368">#REF!</definedName>
    <definedName name="_WWC369">#REF!</definedName>
    <definedName name="_WWC37">#REF!</definedName>
    <definedName name="_WWC370">#REF!</definedName>
    <definedName name="_WWC371">#REF!</definedName>
    <definedName name="_WWC372">#REF!</definedName>
    <definedName name="_WWC373">#REF!</definedName>
    <definedName name="_WWC374">#REF!</definedName>
    <definedName name="_WWC375">#REF!</definedName>
    <definedName name="_WWC376">#REF!</definedName>
    <definedName name="_WWC377">#REF!</definedName>
    <definedName name="_WWC378">#REF!</definedName>
    <definedName name="_WWC379">#REF!</definedName>
    <definedName name="_WWC38">#REF!</definedName>
    <definedName name="_WWC380">#REF!</definedName>
    <definedName name="_WWC381">#REF!</definedName>
    <definedName name="_WWC382">#REF!</definedName>
    <definedName name="_WWC383">#REF!</definedName>
    <definedName name="_WWC384">#REF!</definedName>
    <definedName name="_WWC385">#REF!</definedName>
    <definedName name="_WWC386">#REF!</definedName>
    <definedName name="_WWC387">#REF!</definedName>
    <definedName name="_WWC388">#REF!</definedName>
    <definedName name="_WWC389">#REF!</definedName>
    <definedName name="_WWC39">#REF!</definedName>
    <definedName name="_WWC390">#REF!</definedName>
    <definedName name="_WWC391">#REF!</definedName>
    <definedName name="_WWC392">#REF!</definedName>
    <definedName name="_WWC393">#REF!</definedName>
    <definedName name="_WWC394">#REF!</definedName>
    <definedName name="_WWC395">#REF!</definedName>
    <definedName name="_WWC396">#REF!</definedName>
    <definedName name="_WWC397">#REF!</definedName>
    <definedName name="_WWC398">#REF!</definedName>
    <definedName name="_WWC399">#REF!</definedName>
    <definedName name="_WWC4">#REF!</definedName>
    <definedName name="_WWC40">#REF!</definedName>
    <definedName name="_WWC400">#REF!</definedName>
    <definedName name="_WWC401">#REF!</definedName>
    <definedName name="_WWC402">#REF!</definedName>
    <definedName name="_WWC403">#REF!</definedName>
    <definedName name="_WWC404">#REF!</definedName>
    <definedName name="_WWC405">#REF!</definedName>
    <definedName name="_WWC406">#REF!</definedName>
    <definedName name="_WWC407">#REF!</definedName>
    <definedName name="_WWC408">#REF!</definedName>
    <definedName name="_WWC409">#REF!</definedName>
    <definedName name="_WWC41">#REF!</definedName>
    <definedName name="_WWC410">#REF!</definedName>
    <definedName name="_WWC411">#REF!</definedName>
    <definedName name="_WWC412">#REF!</definedName>
    <definedName name="_WWC413">#REF!</definedName>
    <definedName name="_WWC414">#REF!</definedName>
    <definedName name="_WWC415">#REF!</definedName>
    <definedName name="_WWC416">#REF!</definedName>
    <definedName name="_WWC417">#REF!</definedName>
    <definedName name="_WWC418">#REF!</definedName>
    <definedName name="_WWC419">#REF!</definedName>
    <definedName name="_WWC42">#REF!</definedName>
    <definedName name="_WWC420">#REF!</definedName>
    <definedName name="_WWC421">#REF!</definedName>
    <definedName name="_WWC422">#REF!</definedName>
    <definedName name="_WWC423">#REF!</definedName>
    <definedName name="_WWC424">#REF!</definedName>
    <definedName name="_WWC425">#REF!</definedName>
    <definedName name="_WWC426">#REF!</definedName>
    <definedName name="_WWC427">#REF!</definedName>
    <definedName name="_WWC428">#REF!</definedName>
    <definedName name="_WWC429">#REF!</definedName>
    <definedName name="_WWC43">#REF!</definedName>
    <definedName name="_WWC430">#REF!</definedName>
    <definedName name="_WWC431">#REF!</definedName>
    <definedName name="_WWC432">#REF!</definedName>
    <definedName name="_WWC433">#REF!</definedName>
    <definedName name="_WWC434">#REF!</definedName>
    <definedName name="_WWC435">#REF!</definedName>
    <definedName name="_WWC436">#REF!</definedName>
    <definedName name="_WWC437">#REF!</definedName>
    <definedName name="_WWC438">#REF!</definedName>
    <definedName name="_WWC439">#REF!</definedName>
    <definedName name="_WWC44">#REF!</definedName>
    <definedName name="_WWC440">#REF!</definedName>
    <definedName name="_WWC441">#REF!</definedName>
    <definedName name="_WWC442">#REF!</definedName>
    <definedName name="_WWC443">#REF!</definedName>
    <definedName name="_WWC444">#REF!</definedName>
    <definedName name="_WWC445">#REF!</definedName>
    <definedName name="_WWC446">#REF!</definedName>
    <definedName name="_WWC447">#REF!</definedName>
    <definedName name="_WWC448">#REF!</definedName>
    <definedName name="_WWC449">#REF!</definedName>
    <definedName name="_WWC45">#REF!</definedName>
    <definedName name="_WWC450">#REF!</definedName>
    <definedName name="_WWC451">#REF!</definedName>
    <definedName name="_WWC452">#REF!</definedName>
    <definedName name="_WWC453">#REF!</definedName>
    <definedName name="_WWC454">#REF!</definedName>
    <definedName name="_WWC455">#REF!</definedName>
    <definedName name="_WWC456">#REF!</definedName>
    <definedName name="_WWC457">#REF!</definedName>
    <definedName name="_WWC458">#REF!</definedName>
    <definedName name="_WWC459">#REF!</definedName>
    <definedName name="_WWC46">#REF!</definedName>
    <definedName name="_WWC460">#REF!</definedName>
    <definedName name="_WWC461">#REF!</definedName>
    <definedName name="_WWC462">#REF!</definedName>
    <definedName name="_WWC463">#REF!</definedName>
    <definedName name="_WWC464">#REF!</definedName>
    <definedName name="_WWC465">#REF!</definedName>
    <definedName name="_WWC466">#REF!</definedName>
    <definedName name="_WWC467">#REF!</definedName>
    <definedName name="_WWC468">#REF!</definedName>
    <definedName name="_WWC469">#REF!</definedName>
    <definedName name="_WWC47">#REF!</definedName>
    <definedName name="_WWC470">#REF!</definedName>
    <definedName name="_WWC471">#REF!</definedName>
    <definedName name="_WWC472">#REF!</definedName>
    <definedName name="_WWC473">#REF!</definedName>
    <definedName name="_WWC474">#REF!</definedName>
    <definedName name="_WWC475">#REF!</definedName>
    <definedName name="_WWC476">#REF!</definedName>
    <definedName name="_WWC477">#REF!</definedName>
    <definedName name="_WWC478">#REF!</definedName>
    <definedName name="_WWC479">#REF!</definedName>
    <definedName name="_WWC48">#REF!</definedName>
    <definedName name="_WWC480">#REF!</definedName>
    <definedName name="_WWC481">#REF!</definedName>
    <definedName name="_WWC482">#REF!</definedName>
    <definedName name="_WWC483">#REF!</definedName>
    <definedName name="_WWC484">#REF!</definedName>
    <definedName name="_WWC485">#REF!</definedName>
    <definedName name="_WWC486">#REF!</definedName>
    <definedName name="_WWC487">#REF!</definedName>
    <definedName name="_WWC488">#REF!</definedName>
    <definedName name="_WWC489">#REF!</definedName>
    <definedName name="_WWC49">#REF!</definedName>
    <definedName name="_WWC490">#REF!</definedName>
    <definedName name="_WWC491">#REF!</definedName>
    <definedName name="_WWC492">#REF!</definedName>
    <definedName name="_WWC493">#REF!</definedName>
    <definedName name="_WWC494">#REF!</definedName>
    <definedName name="_WWC495">#REF!</definedName>
    <definedName name="_WWC496">#REF!</definedName>
    <definedName name="_WWC497">#REF!</definedName>
    <definedName name="_WWC498">#REF!</definedName>
    <definedName name="_WWC499">#REF!</definedName>
    <definedName name="_WWC5">#REF!</definedName>
    <definedName name="_WWC50">#REF!</definedName>
    <definedName name="_WWC500">#REF!</definedName>
    <definedName name="_WWC501">#REF!</definedName>
    <definedName name="_WWC502">#REF!</definedName>
    <definedName name="_WWC503">#REF!</definedName>
    <definedName name="_WWC504">#REF!</definedName>
    <definedName name="_WWC505">#REF!</definedName>
    <definedName name="_WWC506">#REF!</definedName>
    <definedName name="_WWC507">#REF!</definedName>
    <definedName name="_WWC508">#REF!</definedName>
    <definedName name="_WWC509">#REF!</definedName>
    <definedName name="_WWC51">#REF!</definedName>
    <definedName name="_WWC510">#REF!</definedName>
    <definedName name="_WWC511">#REF!</definedName>
    <definedName name="_WWC512">#REF!</definedName>
    <definedName name="_WWC513">#REF!</definedName>
    <definedName name="_WWC514">#REF!</definedName>
    <definedName name="_WWC515">#REF!</definedName>
    <definedName name="_WWC516">#REF!</definedName>
    <definedName name="_WWC517">#REF!</definedName>
    <definedName name="_WWC518">#REF!</definedName>
    <definedName name="_WWC519">#REF!</definedName>
    <definedName name="_WWC52">#REF!</definedName>
    <definedName name="_WWC520">#REF!</definedName>
    <definedName name="_WWC521">#REF!</definedName>
    <definedName name="_WWC522">#REF!</definedName>
    <definedName name="_WWC523">#REF!</definedName>
    <definedName name="_WWC524">#REF!</definedName>
    <definedName name="_WWC525">#REF!</definedName>
    <definedName name="_WWC526">#REF!</definedName>
    <definedName name="_WWC527">#REF!</definedName>
    <definedName name="_WWC528">#REF!</definedName>
    <definedName name="_WWC529">#REF!</definedName>
    <definedName name="_WWC53">#REF!</definedName>
    <definedName name="_WWC530">#REF!</definedName>
    <definedName name="_WWC531">#REF!</definedName>
    <definedName name="_WWC532">#REF!</definedName>
    <definedName name="_WWC533">#REF!</definedName>
    <definedName name="_WWC534">#REF!</definedName>
    <definedName name="_WWC535">#REF!</definedName>
    <definedName name="_WWC536">#REF!</definedName>
    <definedName name="_WWC537">#REF!</definedName>
    <definedName name="_WWC538">#REF!</definedName>
    <definedName name="_WWC539">#REF!</definedName>
    <definedName name="_WWC54">#REF!</definedName>
    <definedName name="_WWC540">#REF!</definedName>
    <definedName name="_WWC541">#REF!</definedName>
    <definedName name="_WWC542">#REF!</definedName>
    <definedName name="_WWC543">#REF!</definedName>
    <definedName name="_WWC544">#REF!</definedName>
    <definedName name="_WWC545">#REF!</definedName>
    <definedName name="_WWC546">#REF!</definedName>
    <definedName name="_WWC547">#REF!</definedName>
    <definedName name="_WWC548">#REF!</definedName>
    <definedName name="_WWC549">#REF!</definedName>
    <definedName name="_WWC55">#REF!</definedName>
    <definedName name="_WWC550">#REF!</definedName>
    <definedName name="_WWC551">#REF!</definedName>
    <definedName name="_WWC552">#REF!</definedName>
    <definedName name="_WWC553">#REF!</definedName>
    <definedName name="_WWC554">#REF!</definedName>
    <definedName name="_WWC555">#REF!</definedName>
    <definedName name="_WWC556">#REF!</definedName>
    <definedName name="_WWC557">#REF!</definedName>
    <definedName name="_WWC558">#REF!</definedName>
    <definedName name="_WWC559">#REF!</definedName>
    <definedName name="_WWC56">#REF!</definedName>
    <definedName name="_WWC560">#REF!</definedName>
    <definedName name="_WWC561">#REF!</definedName>
    <definedName name="_WWC562">#REF!</definedName>
    <definedName name="_WWC563">#REF!</definedName>
    <definedName name="_WWC564">#REF!</definedName>
    <definedName name="_WWC565">#REF!</definedName>
    <definedName name="_WWC566">#REF!</definedName>
    <definedName name="_WWC567">#REF!</definedName>
    <definedName name="_WWC568">#REF!</definedName>
    <definedName name="_WWC569">#REF!</definedName>
    <definedName name="_WWC57">#REF!</definedName>
    <definedName name="_WWC570">#REF!</definedName>
    <definedName name="_WWC571">#REF!</definedName>
    <definedName name="_WWC572">#REF!</definedName>
    <definedName name="_WWC573">#REF!</definedName>
    <definedName name="_WWC574">#REF!</definedName>
    <definedName name="_WWC575">#REF!</definedName>
    <definedName name="_WWC576">#REF!</definedName>
    <definedName name="_WWC577">#REF!</definedName>
    <definedName name="_WWC578">#REF!</definedName>
    <definedName name="_WWC579">#REF!</definedName>
    <definedName name="_WWC58">#REF!</definedName>
    <definedName name="_WWC580">#REF!</definedName>
    <definedName name="_WWC581">#REF!</definedName>
    <definedName name="_WWC582">#REF!</definedName>
    <definedName name="_WWC583">#REF!</definedName>
    <definedName name="_WWC584">#REF!</definedName>
    <definedName name="_WWC585">#REF!</definedName>
    <definedName name="_WWC586">#REF!</definedName>
    <definedName name="_WWC587">#REF!</definedName>
    <definedName name="_WWC588">#REF!</definedName>
    <definedName name="_WWC589">#REF!</definedName>
    <definedName name="_WWC59">#REF!</definedName>
    <definedName name="_WWC590">#REF!</definedName>
    <definedName name="_WWC591">#REF!</definedName>
    <definedName name="_WWC592">#REF!</definedName>
    <definedName name="_WWC593">#REF!</definedName>
    <definedName name="_WWC594">#REF!</definedName>
    <definedName name="_WWC595">#REF!</definedName>
    <definedName name="_WWC596">#REF!</definedName>
    <definedName name="_WWC597">#REF!</definedName>
    <definedName name="_WWC598">#REF!</definedName>
    <definedName name="_WWC599">#REF!</definedName>
    <definedName name="_WWC6">#REF!</definedName>
    <definedName name="_WWC60">#REF!</definedName>
    <definedName name="_WWC600">#REF!</definedName>
    <definedName name="_WWC601">#REF!</definedName>
    <definedName name="_WWC602">#REF!</definedName>
    <definedName name="_WWC603">#REF!</definedName>
    <definedName name="_WWC604">#REF!</definedName>
    <definedName name="_WWC605">#REF!</definedName>
    <definedName name="_WWC606">#REF!</definedName>
    <definedName name="_WWC607">#REF!</definedName>
    <definedName name="_WWC608">#REF!</definedName>
    <definedName name="_WWC609">#REF!</definedName>
    <definedName name="_WWC61">#REF!</definedName>
    <definedName name="_WWC610">#REF!</definedName>
    <definedName name="_WWC611">#REF!</definedName>
    <definedName name="_WWC612">#REF!</definedName>
    <definedName name="_WWC613">#REF!</definedName>
    <definedName name="_WWC614">#REF!</definedName>
    <definedName name="_WWC615">#REF!</definedName>
    <definedName name="_WWC616">#REF!</definedName>
    <definedName name="_WWC617">#REF!</definedName>
    <definedName name="_WWC618">#REF!</definedName>
    <definedName name="_WWC619">#REF!</definedName>
    <definedName name="_WWC62">#REF!</definedName>
    <definedName name="_WWC620">#REF!</definedName>
    <definedName name="_WWC621">#REF!</definedName>
    <definedName name="_WWC622">#REF!</definedName>
    <definedName name="_WWC623">#REF!</definedName>
    <definedName name="_WWC624">#REF!</definedName>
    <definedName name="_WWC625">#REF!</definedName>
    <definedName name="_WWC626">#REF!</definedName>
    <definedName name="_WWC627">#REF!</definedName>
    <definedName name="_WWC628">#REF!</definedName>
    <definedName name="_WWC629">#REF!</definedName>
    <definedName name="_WWC63">#REF!</definedName>
    <definedName name="_WWC630">#REF!</definedName>
    <definedName name="_WWC631">#REF!</definedName>
    <definedName name="_WWC632">#REF!</definedName>
    <definedName name="_WWC633">#REF!</definedName>
    <definedName name="_WWC634">#REF!</definedName>
    <definedName name="_WWC635">#REF!</definedName>
    <definedName name="_WWC636">#REF!</definedName>
    <definedName name="_WWC637">#REF!</definedName>
    <definedName name="_WWC638">#REF!</definedName>
    <definedName name="_WWC639">#REF!</definedName>
    <definedName name="_WWC64">#REF!</definedName>
    <definedName name="_WWC640">#REF!</definedName>
    <definedName name="_WWC641">#REF!</definedName>
    <definedName name="_WWC642">#REF!</definedName>
    <definedName name="_WWC643">#REF!</definedName>
    <definedName name="_WWC644">#REF!</definedName>
    <definedName name="_WWC645">#REF!</definedName>
    <definedName name="_WWC646">#REF!</definedName>
    <definedName name="_WWC647">#REF!</definedName>
    <definedName name="_WWC648">#REF!</definedName>
    <definedName name="_WWC649">#REF!</definedName>
    <definedName name="_WWC65">#REF!</definedName>
    <definedName name="_WWC650">#REF!</definedName>
    <definedName name="_WWC651">#REF!</definedName>
    <definedName name="_WWC652">#REF!</definedName>
    <definedName name="_WWC653">#REF!</definedName>
    <definedName name="_WWC654">#REF!</definedName>
    <definedName name="_WWC655">#REF!</definedName>
    <definedName name="_WWC656">#REF!</definedName>
    <definedName name="_WWC657">#REF!</definedName>
    <definedName name="_WWC658">#REF!</definedName>
    <definedName name="_WWC659">#REF!</definedName>
    <definedName name="_WWC66">#REF!</definedName>
    <definedName name="_WWC660">#REF!</definedName>
    <definedName name="_WWC661">#REF!</definedName>
    <definedName name="_WWC662">#REF!</definedName>
    <definedName name="_WWC663">#REF!</definedName>
    <definedName name="_WWC664">#REF!</definedName>
    <definedName name="_WWC665">#REF!</definedName>
    <definedName name="_WWC666">#REF!</definedName>
    <definedName name="_WWC667">#REF!</definedName>
    <definedName name="_WWC668">#REF!</definedName>
    <definedName name="_WWC669">#REF!</definedName>
    <definedName name="_WWC67">#REF!</definedName>
    <definedName name="_WWC670">#REF!</definedName>
    <definedName name="_WWC671">#REF!</definedName>
    <definedName name="_WWC672">#REF!</definedName>
    <definedName name="_WWC673">#REF!</definedName>
    <definedName name="_WWC674">#REF!</definedName>
    <definedName name="_WWC675">#REF!</definedName>
    <definedName name="_WWC676">#REF!</definedName>
    <definedName name="_WWC677">#REF!</definedName>
    <definedName name="_WWC678">#REF!</definedName>
    <definedName name="_WWC679">#REF!</definedName>
    <definedName name="_WWC68">#REF!</definedName>
    <definedName name="_WWC680">#REF!</definedName>
    <definedName name="_WWC681">#REF!</definedName>
    <definedName name="_WWC682">#REF!</definedName>
    <definedName name="_WWC683">#REF!</definedName>
    <definedName name="_WWC684">#REF!</definedName>
    <definedName name="_WWC685">#REF!</definedName>
    <definedName name="_WWC686">#REF!</definedName>
    <definedName name="_WWC687">#REF!</definedName>
    <definedName name="_WWC688">#REF!</definedName>
    <definedName name="_WWC689">#REF!</definedName>
    <definedName name="_WWC69">#REF!</definedName>
    <definedName name="_WWC690">#REF!</definedName>
    <definedName name="_WWC691">#REF!</definedName>
    <definedName name="_WWC692">#REF!</definedName>
    <definedName name="_WWC693">#REF!</definedName>
    <definedName name="_WWC694">#REF!</definedName>
    <definedName name="_WWC695">#REF!</definedName>
    <definedName name="_WWC696">#REF!</definedName>
    <definedName name="_WWC697">#REF!</definedName>
    <definedName name="_WWC698">#REF!</definedName>
    <definedName name="_WWC699">#REF!</definedName>
    <definedName name="_WWC7">#REF!</definedName>
    <definedName name="_WWC70">#REF!</definedName>
    <definedName name="_WWC700">#REF!</definedName>
    <definedName name="_WWC701">#REF!</definedName>
    <definedName name="_WWC702">#REF!</definedName>
    <definedName name="_WWC703">#REF!</definedName>
    <definedName name="_WWC704">#REF!</definedName>
    <definedName name="_WWC705">#REF!</definedName>
    <definedName name="_WWC706">#REF!</definedName>
    <definedName name="_WWC707">#REF!</definedName>
    <definedName name="_WWC708">#REF!</definedName>
    <definedName name="_WWC709">#REF!</definedName>
    <definedName name="_WWC71">#REF!</definedName>
    <definedName name="_WWC710">#REF!</definedName>
    <definedName name="_WWC711">#REF!</definedName>
    <definedName name="_WWC712">#REF!</definedName>
    <definedName name="_WWC713">#REF!</definedName>
    <definedName name="_WWC714">#REF!</definedName>
    <definedName name="_WWC715">#REF!</definedName>
    <definedName name="_WWC716">#REF!</definedName>
    <definedName name="_WWC717">#REF!</definedName>
    <definedName name="_WWC718">#REF!</definedName>
    <definedName name="_WWC719">#REF!</definedName>
    <definedName name="_WWC72">#REF!</definedName>
    <definedName name="_WWC720">#REF!</definedName>
    <definedName name="_WWC721">#REF!</definedName>
    <definedName name="_WWC722">#REF!</definedName>
    <definedName name="_WWC723">#REF!</definedName>
    <definedName name="_WWC724">#REF!</definedName>
    <definedName name="_WWC725">#REF!</definedName>
    <definedName name="_WWC726">#REF!</definedName>
    <definedName name="_WWC727">#REF!</definedName>
    <definedName name="_WWC728">#REF!</definedName>
    <definedName name="_WWC729">#REF!</definedName>
    <definedName name="_WWC73">#REF!</definedName>
    <definedName name="_WWC730">#REF!</definedName>
    <definedName name="_WWC731">#REF!</definedName>
    <definedName name="_WWC732">#REF!</definedName>
    <definedName name="_WWC733">#REF!</definedName>
    <definedName name="_WWC734">#REF!</definedName>
    <definedName name="_WWC735">#REF!</definedName>
    <definedName name="_WWC736">#REF!</definedName>
    <definedName name="_WWC737">#REF!</definedName>
    <definedName name="_WWC738">#REF!</definedName>
    <definedName name="_WWC739">#REF!</definedName>
    <definedName name="_WWC74">#REF!</definedName>
    <definedName name="_WWC740">#REF!</definedName>
    <definedName name="_WWC741">#REF!</definedName>
    <definedName name="_WWC742">#REF!</definedName>
    <definedName name="_WWC743">#REF!</definedName>
    <definedName name="_WWC744">#REF!</definedName>
    <definedName name="_WWC745">#REF!</definedName>
    <definedName name="_WWC746">#REF!</definedName>
    <definedName name="_WWC747">#REF!</definedName>
    <definedName name="_WWC748">#REF!</definedName>
    <definedName name="_WWC749">#REF!</definedName>
    <definedName name="_WWC75">#REF!</definedName>
    <definedName name="_WWC750">#REF!</definedName>
    <definedName name="_WWC751">#REF!</definedName>
    <definedName name="_WWC752">#REF!</definedName>
    <definedName name="_WWC753">#REF!</definedName>
    <definedName name="_WWC754">#REF!</definedName>
    <definedName name="_WWC755">#REF!</definedName>
    <definedName name="_WWC756">#REF!</definedName>
    <definedName name="_WWC757">#REF!</definedName>
    <definedName name="_WWC758">#REF!</definedName>
    <definedName name="_WWC759">#REF!</definedName>
    <definedName name="_WWC76">#REF!</definedName>
    <definedName name="_WWC760">#REF!</definedName>
    <definedName name="_WWC761">#REF!</definedName>
    <definedName name="_WWC762">#REF!</definedName>
    <definedName name="_WWC763">#REF!</definedName>
    <definedName name="_WWC764">#REF!</definedName>
    <definedName name="_WWC765">#REF!</definedName>
    <definedName name="_WWC766">#REF!</definedName>
    <definedName name="_WWC767">#REF!</definedName>
    <definedName name="_WWC768">#REF!</definedName>
    <definedName name="_WWC769">#REF!</definedName>
    <definedName name="_WWC77">#REF!</definedName>
    <definedName name="_WWC770">#REF!</definedName>
    <definedName name="_WWC771">#REF!</definedName>
    <definedName name="_WWC772">#REF!</definedName>
    <definedName name="_WWC773">#REF!</definedName>
    <definedName name="_WWC774">#REF!</definedName>
    <definedName name="_WWC775">#REF!</definedName>
    <definedName name="_WWC776">#REF!</definedName>
    <definedName name="_WWC777">#REF!</definedName>
    <definedName name="_WWC778">#REF!</definedName>
    <definedName name="_WWC779">#REF!</definedName>
    <definedName name="_WWC78">#REF!</definedName>
    <definedName name="_WWC780">#REF!</definedName>
    <definedName name="_WWC781">#REF!</definedName>
    <definedName name="_WWC782">#REF!</definedName>
    <definedName name="_WWC783">#REF!</definedName>
    <definedName name="_WWC784">#REF!</definedName>
    <definedName name="_WWC785">#REF!</definedName>
    <definedName name="_WWC786">#REF!</definedName>
    <definedName name="_WWC787">#REF!</definedName>
    <definedName name="_WWC788">#REF!</definedName>
    <definedName name="_WWC789">#REF!</definedName>
    <definedName name="_WWC79">#REF!</definedName>
    <definedName name="_WWC790">#REF!</definedName>
    <definedName name="_WWC791">#REF!</definedName>
    <definedName name="_WWC792">#REF!</definedName>
    <definedName name="_WWC793">#REF!</definedName>
    <definedName name="_WWC794">#REF!</definedName>
    <definedName name="_WWC795">#REF!</definedName>
    <definedName name="_WWC796">#REF!</definedName>
    <definedName name="_WWC797">#REF!</definedName>
    <definedName name="_WWC798">#REF!</definedName>
    <definedName name="_WWC799">#REF!</definedName>
    <definedName name="_WWC8">#REF!</definedName>
    <definedName name="_WWC80">#REF!</definedName>
    <definedName name="_WWC800">#REF!</definedName>
    <definedName name="_WWC801">#REF!</definedName>
    <definedName name="_WWC802">#REF!</definedName>
    <definedName name="_WWC803">#REF!</definedName>
    <definedName name="_WWC804">#REF!</definedName>
    <definedName name="_WWC805">#REF!</definedName>
    <definedName name="_WWC806">#REF!</definedName>
    <definedName name="_WWC807">#REF!</definedName>
    <definedName name="_WWC808">#REF!</definedName>
    <definedName name="_WWC809">#REF!</definedName>
    <definedName name="_WWC81">#REF!</definedName>
    <definedName name="_WWC810">#REF!</definedName>
    <definedName name="_WWC811">#REF!</definedName>
    <definedName name="_WWC812">#REF!</definedName>
    <definedName name="_WWC813">#REF!</definedName>
    <definedName name="_WWC814">#REF!</definedName>
    <definedName name="_WWC815">#REF!</definedName>
    <definedName name="_WWC816">#REF!</definedName>
    <definedName name="_WWC817">#REF!</definedName>
    <definedName name="_WWC818">#REF!</definedName>
    <definedName name="_WWC819">#REF!</definedName>
    <definedName name="_WWC82">#REF!</definedName>
    <definedName name="_WWC820">#REF!</definedName>
    <definedName name="_WWC821">#REF!</definedName>
    <definedName name="_WWC822">#REF!</definedName>
    <definedName name="_WWC823">#REF!</definedName>
    <definedName name="_WWC824">#REF!</definedName>
    <definedName name="_WWC825">#REF!</definedName>
    <definedName name="_WWC826">#REF!</definedName>
    <definedName name="_WWC827">#REF!</definedName>
    <definedName name="_WWC828">#REF!</definedName>
    <definedName name="_WWC829">#REF!</definedName>
    <definedName name="_WWC83">#REF!</definedName>
    <definedName name="_WWC830">#REF!</definedName>
    <definedName name="_WWC831">#REF!</definedName>
    <definedName name="_WWC832">#REF!</definedName>
    <definedName name="_WWC833">#REF!</definedName>
    <definedName name="_WWC834">#REF!</definedName>
    <definedName name="_WWC835">#REF!</definedName>
    <definedName name="_WWC836">#REF!</definedName>
    <definedName name="_WWC837">#REF!</definedName>
    <definedName name="_WWC838">#REF!</definedName>
    <definedName name="_WWC839">#REF!</definedName>
    <definedName name="_WWC84">#REF!</definedName>
    <definedName name="_WWC840">#REF!</definedName>
    <definedName name="_WWC841">#REF!</definedName>
    <definedName name="_WWC842">#REF!</definedName>
    <definedName name="_WWC843">#REF!</definedName>
    <definedName name="_WWC844">#REF!</definedName>
    <definedName name="_WWC845">#REF!</definedName>
    <definedName name="_WWC846">#REF!</definedName>
    <definedName name="_WWC847">#REF!</definedName>
    <definedName name="_WWC848">#REF!</definedName>
    <definedName name="_WWC849">#REF!</definedName>
    <definedName name="_WWC85">#REF!</definedName>
    <definedName name="_WWC850">#REF!</definedName>
    <definedName name="_WWC851">#REF!</definedName>
    <definedName name="_WWC852">#REF!</definedName>
    <definedName name="_WWC853">#REF!</definedName>
    <definedName name="_WWC854">#REF!</definedName>
    <definedName name="_WWC855">#REF!</definedName>
    <definedName name="_WWC856">#REF!</definedName>
    <definedName name="_WWC857">#REF!</definedName>
    <definedName name="_WWC858">#REF!</definedName>
    <definedName name="_WWC859">#REF!</definedName>
    <definedName name="_WWC86">#REF!</definedName>
    <definedName name="_WWC860">#REF!</definedName>
    <definedName name="_WWC861">#REF!</definedName>
    <definedName name="_WWC862">#REF!</definedName>
    <definedName name="_WWC863">#REF!</definedName>
    <definedName name="_WWC864">#REF!</definedName>
    <definedName name="_WWC865">#REF!</definedName>
    <definedName name="_WWC866">#REF!</definedName>
    <definedName name="_WWC867">#REF!</definedName>
    <definedName name="_WWC868">#REF!</definedName>
    <definedName name="_WWC869">#REF!</definedName>
    <definedName name="_WWC87">#REF!</definedName>
    <definedName name="_WWC870">#REF!</definedName>
    <definedName name="_WWC871">#REF!</definedName>
    <definedName name="_WWC872">#REF!</definedName>
    <definedName name="_WWC873">#REF!</definedName>
    <definedName name="_WWC874">#REF!</definedName>
    <definedName name="_WWC875">#REF!</definedName>
    <definedName name="_WWC876">#REF!</definedName>
    <definedName name="_WWC877">#REF!</definedName>
    <definedName name="_WWC878">#REF!</definedName>
    <definedName name="_WWC879">#REF!</definedName>
    <definedName name="_WWC88">#REF!</definedName>
    <definedName name="_WWC89">#REF!</definedName>
    <definedName name="_WWC9">#REF!</definedName>
    <definedName name="_WWC90">#REF!</definedName>
    <definedName name="_WWC91">#REF!</definedName>
    <definedName name="_WWC92">#REF!</definedName>
    <definedName name="_WWC93">#REF!</definedName>
    <definedName name="_WWC94">#REF!</definedName>
    <definedName name="_WWC95">#REF!</definedName>
    <definedName name="_WWC96">#REF!</definedName>
    <definedName name="_WWC97">#REF!</definedName>
    <definedName name="_WWC98">#REF!</definedName>
    <definedName name="_WWC99">#REF!</definedName>
    <definedName name="_xlchart.v5.0" hidden="1">'Fig. 4.2.8'!$A$36</definedName>
    <definedName name="_xlchart.v5.1" hidden="1">'Fig. 4.2.8'!$A$37:$A$56</definedName>
    <definedName name="_xlchart.v5.10" hidden="1">'Fig. 4.2.9'!$E$87</definedName>
    <definedName name="_xlchart.v5.11" hidden="1">'Fig. 4.2.9'!$E$88:$E$107</definedName>
    <definedName name="_xlchart.v5.12" hidden="1">'Fig. 4.2.9'!$J$87</definedName>
    <definedName name="_xlchart.v5.13" hidden="1">'Fig. 4.2.9'!$J$88:$J$107</definedName>
    <definedName name="_xlchart.v5.14" hidden="1">'Fig. 4.2.9'!$K$87</definedName>
    <definedName name="_xlchart.v5.15" hidden="1">'Fig. 4.2.9'!$K$88:$K$107</definedName>
    <definedName name="_xlchart.v5.16" hidden="1">'Fig. 4.2.9'!$G$87</definedName>
    <definedName name="_xlchart.v5.17" hidden="1">'Fig. 4.2.9'!$G$88:$G$107</definedName>
    <definedName name="_xlchart.v5.18" hidden="1">'Fig. 4.2.9'!$H$87</definedName>
    <definedName name="_xlchart.v5.19" hidden="1">'Fig. 4.2.9'!$H$88:$H$107</definedName>
    <definedName name="_xlchart.v5.2" hidden="1">'Fig. 4.2.8'!$B$36</definedName>
    <definedName name="_xlchart.v5.20" hidden="1">'Tab. 4.3.1 e Fig. 4.3.1'!$G$52</definedName>
    <definedName name="_xlchart.v5.21" hidden="1">'Tab. 4.3.1 e Fig. 4.3.1'!$G$53:$G$72</definedName>
    <definedName name="_xlchart.v5.22" hidden="1">'Tab. 4.3.1 e Fig. 4.3.1'!$H$52</definedName>
    <definedName name="_xlchart.v5.23" hidden="1">'Tab. 4.3.1 e Fig. 4.3.1'!$H$53:$H$72</definedName>
    <definedName name="_xlchart.v5.24" hidden="1">'Tab. 4.3.4 e Fig. 4.3.3'!$G$42</definedName>
    <definedName name="_xlchart.v5.25" hidden="1">'Tab. 4.3.4 e Fig. 4.3.3'!$G$43:$G$62</definedName>
    <definedName name="_xlchart.v5.26" hidden="1">'Tab. 4.3.4 e Fig. 4.3.3'!$H$42</definedName>
    <definedName name="_xlchart.v5.27" hidden="1">'Tab. 4.3.4 e Fig. 4.3.3'!$H$43:$H$62</definedName>
    <definedName name="_xlchart.v5.3" hidden="1">'Fig. 4.2.8'!$B$37:$B$56</definedName>
    <definedName name="_xlchart.v5.4" hidden="1">'Fig. 4.2.9'!#REF!</definedName>
    <definedName name="_xlchart.v5.5" hidden="1">'Fig. 4.2.9'!$A$88:$A$107</definedName>
    <definedName name="_xlchart.v5.6" hidden="1">'Fig. 4.2.9'!$B$87</definedName>
    <definedName name="_xlchart.v5.7" hidden="1">'Fig. 4.2.9'!$B$88:$B$107</definedName>
    <definedName name="_xlchart.v5.8" hidden="1">'Fig. 4.2.9'!$D$87</definedName>
    <definedName name="_xlchart.v5.9" hidden="1">'Fig. 4.2.9'!$D$88:$D$107</definedName>
    <definedName name="_ZE94">#REF!</definedName>
    <definedName name="a">'[5]Time series'!#REF!</definedName>
    <definedName name="A2421989L">#REF!,#REF!</definedName>
    <definedName name="A2421990W">#REF!,#REF!</definedName>
    <definedName name="A2421991X">#REF!,#REF!</definedName>
    <definedName name="A2421992A">#REF!,#REF!</definedName>
    <definedName name="A2421993C">#REF!,#REF!</definedName>
    <definedName name="A2421994F">#REF!,#REF!</definedName>
    <definedName name="A2421995J">#REF!,#REF!</definedName>
    <definedName name="A2421996K">#REF!,#REF!</definedName>
    <definedName name="A2421997L">#REF!,#REF!</definedName>
    <definedName name="aa">'[5]Time series'!#REF!</definedName>
    <definedName name="aaa">#REF!</definedName>
    <definedName name="aaaa">#REF!</definedName>
    <definedName name="_xlnm.Print_Area" localSheetId="15">'Fig. 4.2.3'!#REF!</definedName>
    <definedName name="_xlnm.Print_Area" localSheetId="21">'Fig. 4.2.7'!#REF!</definedName>
    <definedName name="_xlnm.Print_Area" localSheetId="11">'Fig.4.2.1'!#REF!</definedName>
    <definedName name="_xlnm.Print_Area" localSheetId="12">'Fig.4.2.2'!#REF!</definedName>
    <definedName name="ARR">#REF!</definedName>
    <definedName name="CODGEO">#REF!</definedName>
    <definedName name="CoherenceInterval">[6]HiddenSettings!$B$4</definedName>
    <definedName name="CountryName">[7]HiddenSettings!$F$4</definedName>
    <definedName name="_xlnm.Database">#REF!</definedName>
    <definedName name="Date_Range">#REF!,#REF!</definedName>
    <definedName name="DEP">#REF!</definedName>
    <definedName name="erg">#REF!</definedName>
    <definedName name="FIG2wp1">#REF!</definedName>
    <definedName name="Full">#REF!</definedName>
    <definedName name="Glossary">#REF!</definedName>
    <definedName name="INPUT">#REF!</definedName>
    <definedName name="Introduction">#REF!</definedName>
    <definedName name="ISO">#REF!</definedName>
    <definedName name="JR_PAGE_ANCHOR_0_2">#REF!</definedName>
    <definedName name="label">#REF!</definedName>
    <definedName name="LIBGEO">#REF!</definedName>
    <definedName name="List_country">OFFSET(#REF!,0,0,50-COUNTIF(#REF!,""))</definedName>
    <definedName name="List_country1">OFFSET(#REF!,0,0,50-COUNTIF(#REF!,""))</definedName>
    <definedName name="List_G20" localSheetId="15">'[8]Table B4.1.'!#REF!</definedName>
    <definedName name="List_G20" localSheetId="18">'[8]Table B4.1.'!#REF!</definedName>
    <definedName name="List_G20" localSheetId="20">'[8]Table B4.1.'!#REF!</definedName>
    <definedName name="List_G20" localSheetId="21">'[8]Table B4.1.'!#REF!</definedName>
    <definedName name="List_G20" localSheetId="23">'[8]Table B4.1.'!#REF!</definedName>
    <definedName name="List_G20" localSheetId="24">'[8]Table B4.1.'!#REF!</definedName>
    <definedName name="List_G20" localSheetId="11">'[8]Table B4.1.'!#REF!</definedName>
    <definedName name="List_G20" localSheetId="12">'[8]Table B4.1.'!#REF!</definedName>
    <definedName name="List_G20">#REF!</definedName>
    <definedName name="List_var1">OFFSET(#REF!,0,0,50-COUNTIF(#REF!,""))</definedName>
    <definedName name="List_var2">OFFSET(#REF!,0,0,50-COUNTIF(#REF!,""))</definedName>
    <definedName name="List_var3">OFFSET(#REF!,0,0,50-COUNTIF(#REF!,""))</definedName>
    <definedName name="List_var4" localSheetId="15">OFFSET(#REF!,0,0,54-COUNTIF(#REF!,""))</definedName>
    <definedName name="List_var4" localSheetId="18">OFFSET(#REF!,0,0,54-COUNTIF(#REF!,""))</definedName>
    <definedName name="List_var4" localSheetId="20">OFFSET(#REF!,0,0,54-COUNTIF(#REF!,""))</definedName>
    <definedName name="List_var4" localSheetId="21">OFFSET(#REF!,0,0,54-COUNTIF(#REF!,""))</definedName>
    <definedName name="List_var4" localSheetId="23">OFFSET(#REF!,0,0,54-COUNTIF(#REF!,""))</definedName>
    <definedName name="List_var4" localSheetId="24">OFFSET(#REF!,0,0,54-COUNTIF(#REF!,""))</definedName>
    <definedName name="List_var4" localSheetId="11">OFFSET(#REF!,0,0,54-COUNTIF(#REF!,""))</definedName>
    <definedName name="List_var4" localSheetId="12">OFFSET(#REF!,0,0,54-COUNTIF(#REF!,""))</definedName>
    <definedName name="list_var4">OFFSET(#REF!,0,0,COUNTA(#REF!)-COUNTIF(#REF!,""))</definedName>
    <definedName name="List_var5" localSheetId="15">OFFSET(#REF!,0,0,54-COUNTIF(#REF!,""))</definedName>
    <definedName name="List_var5" localSheetId="18">OFFSET(#REF!,0,0,54-COUNTIF(#REF!,""))</definedName>
    <definedName name="List_var5" localSheetId="20">OFFSET(#REF!,0,0,54-COUNTIF(#REF!,""))</definedName>
    <definedName name="List_var5" localSheetId="21">OFFSET(#REF!,0,0,54-COUNTIF(#REF!,""))</definedName>
    <definedName name="List_var5" localSheetId="23">OFFSET(#REF!,0,0,54-COUNTIF(#REF!,""))</definedName>
    <definedName name="List_var5" localSheetId="24">OFFSET(#REF!,0,0,54-COUNTIF(#REF!,""))</definedName>
    <definedName name="List_var5" localSheetId="11">OFFSET(#REF!,0,0,54-COUNTIF(#REF!,""))</definedName>
    <definedName name="List_var5" localSheetId="12">OFFSET(#REF!,0,0,54-COUNTIF(#REF!,""))</definedName>
    <definedName name="list_var5">OFFSET(#REF!,0,0,50-COUNTIF(#REF!,""))</definedName>
    <definedName name="List_var6" localSheetId="15">OFFSET(#REF!,0,0,54-COUNTIF(#REF!,""))</definedName>
    <definedName name="List_var6" localSheetId="18">OFFSET(#REF!,0,0,54-COUNTIF(#REF!,""))</definedName>
    <definedName name="List_var6" localSheetId="20">OFFSET(#REF!,0,0,54-COUNTIF(#REF!,""))</definedName>
    <definedName name="List_var6" localSheetId="21">OFFSET(#REF!,0,0,54-COUNTIF(#REF!,""))</definedName>
    <definedName name="List_var6" localSheetId="23">OFFSET(#REF!,0,0,54-COUNTIF(#REF!,""))</definedName>
    <definedName name="List_var6" localSheetId="24">OFFSET(#REF!,0,0,54-COUNTIF(#REF!,""))</definedName>
    <definedName name="List_var6" localSheetId="11">OFFSET(#REF!,0,0,54-COUNTIF(#REF!,""))</definedName>
    <definedName name="List_var6" localSheetId="12">OFFSET(#REF!,0,0,54-COUNTIF(#REF!,""))</definedName>
    <definedName name="list_var6">OFFSET(#REF!,0,0,50-COUNTIF(#REF!,""))</definedName>
    <definedName name="List_var7" localSheetId="15">OFFSET(#REF!,0,0,54-COUNTIF(#REF!,""))</definedName>
    <definedName name="List_var7" localSheetId="18">OFFSET(#REF!,0,0,54-COUNTIF(#REF!,""))</definedName>
    <definedName name="List_var7" localSheetId="20">OFFSET(#REF!,0,0,54-COUNTIF(#REF!,""))</definedName>
    <definedName name="List_var7" localSheetId="21">OFFSET(#REF!,0,0,54-COUNTIF(#REF!,""))</definedName>
    <definedName name="List_var7" localSheetId="23">OFFSET(#REF!,0,0,54-COUNTIF(#REF!,""))</definedName>
    <definedName name="List_var7" localSheetId="24">OFFSET(#REF!,0,0,54-COUNTIF(#REF!,""))</definedName>
    <definedName name="List_var7" localSheetId="11">OFFSET(#REF!,0,0,54-COUNTIF(#REF!,""))</definedName>
    <definedName name="List_var7" localSheetId="12">OFFSET(#REF!,0,0,54-COUNTIF(#REF!,""))</definedName>
    <definedName name="List_var7">OFFSET(#REF!,0,0,50-COUNTIF(#REF!,""))</definedName>
    <definedName name="List_var8">OFFSET(#REF!,0,0,50-COUNTIF(#REF!,""))</definedName>
    <definedName name="List_var9">OFFSET(#REF!,0,0,50-COUNTIF(#REF!,""))</definedName>
    <definedName name="liste_liens">#REF!</definedName>
    <definedName name="M">OFFSET(#REF!,0,0,COUNTA(#REF!)-COUNTIF(#REF!,""))</definedName>
    <definedName name="Measure">#REF!</definedName>
    <definedName name="mm">OFFSET(#REF!,0,0,50-COUNTIF(#REF!,""))</definedName>
    <definedName name="NBCOM">#REF!</definedName>
    <definedName name="NIVGEO">#REF!</definedName>
    <definedName name="nnnn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nnnn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NSCSize">#REF!</definedName>
    <definedName name="NUM_ENR">#REF!</definedName>
    <definedName name="OBS_COMMENT">#REF!,#REF!,#REF!,#REF!,#REF!,#REF!,#REF!,#REF!,#REF!,#REF!,#REF!,#REF!,#REF!,#REF!,#REF!,#REF!,#REF!,#REF!,#REF!,#REF!,#REF!,#REF!,#REF!</definedName>
    <definedName name="OBS_FIGURE">#REF!,#REF!,#REF!,#REF!,#REF!,#REF!,#REF!,#REF!,#REF!,#REF!,#REF!,#REF!,#REF!,#REF!,#REF!,#REF!,#REF!,#REF!,#REF!,#REF!,#REF!,#REF!,#REF!</definedName>
    <definedName name="OBS_STATUS">#REF!,#REF!,#REF!,#REF!,#REF!,#REF!,#REF!,#REF!,#REF!,#REF!,#REF!,#REF!,#REF!,#REF!,#REF!,#REF!,#REF!,#REF!,#REF!,#REF!,#REF!,#REF!,#REF!</definedName>
    <definedName name="power">#REF!</definedName>
    <definedName name="REG">#REF!</definedName>
    <definedName name="rfgeh">#REF!</definedName>
    <definedName name="scope">#REF!</definedName>
    <definedName name="scores">#REF!</definedName>
    <definedName name="Sheet">#REF!</definedName>
    <definedName name="shift">#REF!</definedName>
    <definedName name="Source">#REF!</definedName>
    <definedName name="SpecificCoherenceInterval">[9]HiddenSettings!$B$5</definedName>
    <definedName name="T_country">#REF!</definedName>
    <definedName name="t_fra">#REF!</definedName>
    <definedName name="T_Sector">#REF!</definedName>
    <definedName name="T_yearSize">#REF!</definedName>
    <definedName name="table1">#REF!</definedName>
    <definedName name="tabx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1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1_1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1_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2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2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2_1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2_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3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3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4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x_4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itle">#REF!</definedName>
    <definedName name="valuevx">42.314159</definedName>
    <definedName name="Vera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1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1_1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1_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2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2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2_1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2_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3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3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4" localSheetId="8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Graf95_96._4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R22_Data_Collection1997." localSheetId="8">{"_R22_General",#N/A,TRUE,"R22_General";"_R22_Questions",#N/A,TRUE,"R22_Questions";"ColA_R22",#N/A,TRUE,"R2295";"_R22_Tables",#N/A,TRUE,"R2295"}</definedName>
    <definedName name="wrn.R22_Data_Collection1997.">{"_R22_General",#N/A,TRUE,"R22_General";"_R22_Questions",#N/A,TRUE,"R22_Questions";"ColA_R22",#N/A,TRUE,"R2295";"_R22_Tables",#N/A,TRUE,"R2295"}</definedName>
    <definedName name="wrn.R22_Data_Collection1997._1" localSheetId="8">{"_R22_General",#N/A,TRUE,"R22_General";"_R22_Questions",#N/A,TRUE,"R22_Questions";"ColA_R22",#N/A,TRUE,"R2295";"_R22_Tables",#N/A,TRUE,"R2295"}</definedName>
    <definedName name="wrn.R22_Data_Collection1997._1">{"_R22_General",#N/A,TRUE,"R22_General";"_R22_Questions",#N/A,TRUE,"R22_Questions";"ColA_R22",#N/A,TRUE,"R2295";"_R22_Tables",#N/A,TRUE,"R2295"}</definedName>
    <definedName name="wrn.TabARA." localSheetId="8">{"Page1",#N/A,FALSE,"ARA M&amp;F&amp;T";"Page2",#N/A,FALSE,"ARA M&amp;F&amp;T";"Page3",#N/A,FALSE,"ARA M&amp;F&amp;T"}</definedName>
    <definedName name="wrn.TabARA.">{"Page1",#N/A,FALSE,"ARA M&amp;F&amp;T";"Page2",#N/A,FALSE,"ARA M&amp;F&amp;T";"Page3",#N/A,FALSE,"ARA M&amp;F&amp;T"}</definedName>
    <definedName name="wrn.TabARA._1" localSheetId="8">{"Page1",#N/A,FALSE,"ARA M&amp;F&amp;T";"Page2",#N/A,FALSE,"ARA M&amp;F&amp;T";"Page3",#N/A,FALSE,"ARA M&amp;F&amp;T"}</definedName>
    <definedName name="wrn.TabARA._1">{"Page1",#N/A,FALSE,"ARA M&amp;F&amp;T";"Page2",#N/A,FALSE,"ARA M&amp;F&amp;T";"Page3",#N/A,FALSE,"ARA M&amp;F&amp;T"}</definedName>
    <definedName name="wrn.TabARA._1_1" localSheetId="8">{"Page1",#N/A,FALSE,"ARA M&amp;F&amp;T";"Page2",#N/A,FALSE,"ARA M&amp;F&amp;T";"Page3",#N/A,FALSE,"ARA M&amp;F&amp;T"}</definedName>
    <definedName name="wrn.TabARA._1_1">{"Page1",#N/A,FALSE,"ARA M&amp;F&amp;T";"Page2",#N/A,FALSE,"ARA M&amp;F&amp;T";"Page3",#N/A,FALSE,"ARA M&amp;F&amp;T"}</definedName>
    <definedName name="wrn.TabARA._2" localSheetId="8">{"Page1",#N/A,FALSE,"ARA M&amp;F&amp;T";"Page2",#N/A,FALSE,"ARA M&amp;F&amp;T";"Page3",#N/A,FALSE,"ARA M&amp;F&amp;T"}</definedName>
    <definedName name="wrn.TabARA._2">{"Page1",#N/A,FALSE,"ARA M&amp;F&amp;T";"Page2",#N/A,FALSE,"ARA M&amp;F&amp;T";"Page3",#N/A,FALSE,"ARA M&amp;F&amp;T"}</definedName>
    <definedName name="wrn.TabARA._2_1" localSheetId="8">{"Page1",#N/A,FALSE,"ARA M&amp;F&amp;T";"Page2",#N/A,FALSE,"ARA M&amp;F&amp;T";"Page3",#N/A,FALSE,"ARA M&amp;F&amp;T"}</definedName>
    <definedName name="wrn.TabARA._2_1">{"Page1",#N/A,FALSE,"ARA M&amp;F&amp;T";"Page2",#N/A,FALSE,"ARA M&amp;F&amp;T";"Page3",#N/A,FALSE,"ARA M&amp;F&amp;T"}</definedName>
    <definedName name="wrn.TabARA._3" localSheetId="8">{"Page1",#N/A,FALSE,"ARA M&amp;F&amp;T";"Page2",#N/A,FALSE,"ARA M&amp;F&amp;T";"Page3",#N/A,FALSE,"ARA M&amp;F&amp;T"}</definedName>
    <definedName name="wrn.TabARA._3">{"Page1",#N/A,FALSE,"ARA M&amp;F&amp;T";"Page2",#N/A,FALSE,"ARA M&amp;F&amp;T";"Page3",#N/A,FALSE,"ARA M&amp;F&amp;T"}</definedName>
    <definedName name="wrn.TabARA._4" localSheetId="8">{"Page1",#N/A,FALSE,"ARA M&amp;F&amp;T";"Page2",#N/A,FALSE,"ARA M&amp;F&amp;T";"Page3",#N/A,FALSE,"ARA M&amp;F&amp;T"}</definedName>
    <definedName name="wrn.TabARA._4">{"Page1",#N/A,FALSE,"ARA M&amp;F&amp;T";"Page2",#N/A,FALSE,"ARA M&amp;F&amp;T";"Page3",#N/A,FALSE,"ARA M&amp;F&amp;T"}</definedName>
    <definedName name="Year">#REF!</definedName>
    <definedName name="YearSiz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117" l="1"/>
  <c r="D36" i="117"/>
  <c r="D23" i="53"/>
  <c r="D24" i="53"/>
  <c r="D25" i="53"/>
  <c r="D26" i="53"/>
  <c r="D27" i="53"/>
  <c r="D28" i="53"/>
  <c r="D29" i="53"/>
  <c r="D30" i="53"/>
  <c r="L54" i="52"/>
  <c r="L55" i="52"/>
  <c r="L56" i="52"/>
  <c r="L57" i="52"/>
  <c r="L58" i="52"/>
  <c r="L59" i="52"/>
  <c r="L60" i="52"/>
  <c r="L61" i="52"/>
  <c r="D31" i="17" l="1"/>
  <c r="D32" i="17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<sst xmlns="http://schemas.openxmlformats.org/spreadsheetml/2006/main" count="1753" uniqueCount="545">
  <si>
    <t>United Kingdom</t>
  </si>
  <si>
    <t>Austria</t>
  </si>
  <si>
    <t>Netherlands</t>
  </si>
  <si>
    <t>Australia</t>
  </si>
  <si>
    <t>Germany</t>
  </si>
  <si>
    <t>France</t>
  </si>
  <si>
    <t>EU22 average</t>
  </si>
  <si>
    <t>OECD average</t>
  </si>
  <si>
    <t>Estonia</t>
  </si>
  <si>
    <t>Slovenia</t>
  </si>
  <si>
    <t>Spain</t>
  </si>
  <si>
    <t>Italy</t>
  </si>
  <si>
    <t>GER</t>
  </si>
  <si>
    <t>SPA</t>
  </si>
  <si>
    <t>FRA</t>
  </si>
  <si>
    <t>UK</t>
  </si>
  <si>
    <t>ITA</t>
  </si>
  <si>
    <t>OCSE</t>
  </si>
  <si>
    <t>Anno</t>
  </si>
  <si>
    <t>Paese</t>
  </si>
  <si>
    <t>Spesa complessiva in $ per studente a livello terziario*</t>
  </si>
  <si>
    <t>Spesa in formazione terziaria in % sul PIL</t>
  </si>
  <si>
    <t>Spesa pubblica in formazione terziaria in % sul PIL</t>
  </si>
  <si>
    <t>Spesa privata in formazione terziaria in % sul PIL</t>
  </si>
  <si>
    <t>FIN</t>
  </si>
  <si>
    <t>AUT</t>
  </si>
  <si>
    <t>DNK</t>
  </si>
  <si>
    <t>BEL</t>
  </si>
  <si>
    <t>SVN</t>
  </si>
  <si>
    <t>SWE</t>
  </si>
  <si>
    <t>DEU</t>
  </si>
  <si>
    <t>POL</t>
  </si>
  <si>
    <t>CZE</t>
  </si>
  <si>
    <t>GRC</t>
  </si>
  <si>
    <t>EST</t>
  </si>
  <si>
    <t>SVK</t>
  </si>
  <si>
    <t>HUN</t>
  </si>
  <si>
    <t>IRL</t>
  </si>
  <si>
    <t>NDL</t>
  </si>
  <si>
    <t>LTU</t>
  </si>
  <si>
    <t>ESP</t>
  </si>
  <si>
    <t>PRT</t>
  </si>
  <si>
    <t>LVA</t>
  </si>
  <si>
    <t>Fonte pubblica</t>
  </si>
  <si>
    <t>Fonte privata</t>
  </si>
  <si>
    <t>Fonte internazionale</t>
  </si>
  <si>
    <t>Totale</t>
  </si>
  <si>
    <t>UE 22</t>
  </si>
  <si>
    <t>Famiglie</t>
  </si>
  <si>
    <t>Altri soggetti privati</t>
  </si>
  <si>
    <t>&lt; 30 anni</t>
  </si>
  <si>
    <t>30-49 anni</t>
  </si>
  <si>
    <t>almeno 50 anni</t>
  </si>
  <si>
    <t>Indice</t>
  </si>
  <si>
    <t>Canada</t>
  </si>
  <si>
    <t>Bulgaria</t>
  </si>
  <si>
    <t>Romania</t>
  </si>
  <si>
    <t>nd</t>
  </si>
  <si>
    <t>Rank</t>
  </si>
  <si>
    <t>LUX</t>
  </si>
  <si>
    <t>ROM</t>
  </si>
  <si>
    <t>CRO</t>
  </si>
  <si>
    <t>BUL</t>
  </si>
  <si>
    <t>UE 25</t>
  </si>
  <si>
    <t>Paesi</t>
  </si>
  <si>
    <t>Pubblica</t>
  </si>
  <si>
    <t>Privata</t>
  </si>
  <si>
    <t>Internazionale</t>
  </si>
  <si>
    <t>Total</t>
  </si>
  <si>
    <t>Lussemburgo</t>
  </si>
  <si>
    <t>Stati Uniti</t>
  </si>
  <si>
    <t>Regno Unito</t>
  </si>
  <si>
    <t>Norvegia</t>
  </si>
  <si>
    <t>Danimarca</t>
  </si>
  <si>
    <t>Svezia</t>
  </si>
  <si>
    <t>Belgio</t>
  </si>
  <si>
    <t>Paesi Bassi</t>
  </si>
  <si>
    <t>Irlanda</t>
  </si>
  <si>
    <t>Germania</t>
  </si>
  <si>
    <t>Giappone</t>
  </si>
  <si>
    <t>Francia</t>
  </si>
  <si>
    <t>Ungheria</t>
  </si>
  <si>
    <t>Finlandia</t>
  </si>
  <si>
    <t>Islanda</t>
  </si>
  <si>
    <t>Slovacchia</t>
  </si>
  <si>
    <t>Nuova Zelanda</t>
  </si>
  <si>
    <t>Rep. Ceca</t>
  </si>
  <si>
    <t>Spagna</t>
  </si>
  <si>
    <t>Lituania</t>
  </si>
  <si>
    <t>Polonia</t>
  </si>
  <si>
    <t>Israele</t>
  </si>
  <si>
    <t>Italia</t>
  </si>
  <si>
    <t>Corea</t>
  </si>
  <si>
    <t>Portogallo</t>
  </si>
  <si>
    <t>Lettonia</t>
  </si>
  <si>
    <t>Cile</t>
  </si>
  <si>
    <t>Turchia</t>
  </si>
  <si>
    <t>Messico</t>
  </si>
  <si>
    <t>Grecia</t>
  </si>
  <si>
    <t>Indicatore</t>
  </si>
  <si>
    <t>% persone 25-34 anni in possesso di titolo di studio terziario occupati</t>
  </si>
  <si>
    <t>% persone 25-34 anni in possesso di titolo di studio secondario/post secondario non terziario occupati</t>
  </si>
  <si>
    <t>% persone 25-64 anni in possesso di titolo di studio terziario occupati</t>
  </si>
  <si>
    <t>% persone 25-64 anni in possesso di titolo di studio secondario/post secondario non terziario occupati</t>
  </si>
  <si>
    <t>Differenza di retribuzione fascia 25-34 anni tra laureati e diplomati (base = 100)</t>
  </si>
  <si>
    <t>Differenza di retribuzione fascia 25-64 anni tra laureati e diplomati (base = 100)</t>
  </si>
  <si>
    <t>Figura 4.1.1  – Paesi OCSE: spesa annua per studente equivalente a tempo pieno nell’istruzione terziaria (2022) – dollari USA a parità di potere d’acquisto</t>
  </si>
  <si>
    <r>
      <t>4.1.</t>
    </r>
    <r>
      <rPr>
        <b/>
        <sz val="12"/>
        <color rgb="FF002060"/>
        <rFont val="Times New Roman"/>
        <family val="1"/>
      </rPr>
      <t xml:space="preserve">  </t>
    </r>
    <r>
      <rPr>
        <b/>
        <sz val="12"/>
        <color rgb="FF002060"/>
        <rFont val="Calibri"/>
        <family val="2"/>
        <scheme val="minor"/>
      </rPr>
      <t>IL LIVELLO DELLA SPESA IN FORMAZIONE E IL PERSONALE</t>
    </r>
  </si>
  <si>
    <t>4. IL SISTEMA DELLA FORMAZIONE SUPERIORE E DELLA RICERCA NEL CONFRONTO INTERNAZIONALE</t>
  </si>
  <si>
    <t>Fonte: OCSE-Education at a Glance, 2025</t>
  </si>
  <si>
    <t>Figura 4.1.2 – Spesa in formazione terziaria rispetto al PIL dei principali Paesi europei (2018-2022)</t>
  </si>
  <si>
    <t>Fonte: OCSE-Education at a Glance</t>
  </si>
  <si>
    <t>Tabella 4.1.1 – Indicatori di spesa in istruzione terziaria nei principali Paesi europei (2022 vs 2018)</t>
  </si>
  <si>
    <t>* Dollari USA a parità di potere d’acquisto, per studente equivalente a tempo pieno.</t>
  </si>
  <si>
    <t>Figura 4.1.3 – UE: composizione per fonte di provenienza delle risorse investite nella formazione terziaria (2022)</t>
  </si>
  <si>
    <t>Tabella 4.1.2 – Composizione per fonte di provenienza delle risorse investite nella formazione terziaria nei principali Paesi europei (2022 vs 2018)</t>
  </si>
  <si>
    <t>Figura 4.1.4 – Composizione delle risorse di provenienza privata investite nella formazione terziaria nei principali Paesi europei (2022)</t>
  </si>
  <si>
    <t>Fonte: Education at a Glance, 2025</t>
  </si>
  <si>
    <t>Figura 4.1.5 – Formazione terziaria: percentuale di docenti per classe di età nei principali Paesi europei (2023)</t>
  </si>
  <si>
    <t>Spesa per studente</t>
  </si>
  <si>
    <t>Tabella 4.2.1 – Classificazione internazionale dei livelli di formazione superiore</t>
  </si>
  <si>
    <t>DESCRIZIONE CORSO</t>
  </si>
  <si>
    <t>CLASSIFICAZIONE ISCED</t>
  </si>
  <si>
    <t>ITALIA</t>
  </si>
  <si>
    <r>
      <t xml:space="preserve">Istruzione terziaria a ciclo breve </t>
    </r>
    <r>
      <rPr>
        <sz val="8"/>
        <color theme="1"/>
        <rFont val="Calibri"/>
        <family val="2"/>
        <scheme val="minor"/>
      </rPr>
      <t>di durata minima di due anni.</t>
    </r>
  </si>
  <si>
    <t>ISCED 5</t>
  </si>
  <si>
    <t>Corsi ITS</t>
  </si>
  <si>
    <t>ISCED 6</t>
  </si>
  <si>
    <t>ISCED 7</t>
  </si>
  <si>
    <t>ISCED 8</t>
  </si>
  <si>
    <t>Dottorato di ricerca</t>
  </si>
  <si>
    <t>Lauree triennali, Master di I livello
Diplomi di I livello AFAM</t>
  </si>
  <si>
    <r>
      <t xml:space="preserve">Master o livello equivalente. 
</t>
    </r>
    <r>
      <rPr>
        <sz val="8"/>
        <color theme="1"/>
        <rFont val="Calibri"/>
        <family val="2"/>
        <scheme val="minor"/>
      </rPr>
      <t>Programmi di almeno cinque anni.</t>
    </r>
  </si>
  <si>
    <r>
      <t xml:space="preserve">Bachelor o livello equivalente.
</t>
    </r>
    <r>
      <rPr>
        <sz val="8"/>
        <color theme="1"/>
        <rFont val="Calibri"/>
        <family val="2"/>
        <scheme val="minor"/>
      </rPr>
      <t>Durata tipica: da tre a quattro anni.</t>
    </r>
  </si>
  <si>
    <t>Lauree magistrali, Master di II livello, Diplomi di II livello AFAM</t>
  </si>
  <si>
    <r>
      <t xml:space="preserve">Dottorato o livello equivalente.
</t>
    </r>
    <r>
      <rPr>
        <sz val="8"/>
        <color theme="1"/>
        <rFont val="Calibri"/>
        <family val="2"/>
        <scheme val="minor"/>
      </rPr>
      <t>Progettato per condurre a una qualifica di ricerca avanzata.</t>
    </r>
  </si>
  <si>
    <t>Fonte: ANVUR</t>
  </si>
  <si>
    <r>
      <t>4.2.</t>
    </r>
    <r>
      <rPr>
        <b/>
        <sz val="12"/>
        <color rgb="FF002060"/>
        <rFont val="Times New Roman"/>
        <family val="1"/>
      </rPr>
      <t> </t>
    </r>
    <r>
      <rPr>
        <b/>
        <sz val="12"/>
        <color rgb="FF002060"/>
        <rFont val="Calibri"/>
        <family val="2"/>
        <scheme val="minor"/>
      </rPr>
      <t>L’ACCESSO ALLA FORMAZIONE E I RISULTATI</t>
    </r>
  </si>
  <si>
    <t>Tabella 4.2.2 – Numero di iscritti nella formazione terziaria* nei principali Paesi europei (2019-2023</t>
  </si>
  <si>
    <t>valori assoluti</t>
  </si>
  <si>
    <t>Iscritti alla formazione terziaria (base 2019 = 100)</t>
  </si>
  <si>
    <t>* La formazione terziaria comprende i corsi ISCED 5-8</t>
  </si>
  <si>
    <t>Fonte: OCSE e EUROSTAT</t>
  </si>
  <si>
    <t>short cycle</t>
  </si>
  <si>
    <t>Bachelor's or equivalent level</t>
  </si>
  <si>
    <t>Master's or equivalent level</t>
  </si>
  <si>
    <t>Doctoral or equivalent level</t>
  </si>
  <si>
    <t>Tabella 4.2.2 – Numero di iscritti nella formazione terziaria* nei principali Paesi europei (2019-2023)</t>
  </si>
  <si>
    <t>Figura 4.2.1 – Formazione terziaria: percentuale di iscritti per livello di corso di studi nei principali Paesi europei (2023)</t>
  </si>
  <si>
    <t xml:space="preserve">Fonte: OCSE e EUROSTAT </t>
  </si>
  <si>
    <t>Figura 4.2.2 – Percentuale di studenti stranieri per livello di corso di studi nei principali Paesi europei (2023)</t>
  </si>
  <si>
    <t>Fonte: OCSE</t>
  </si>
  <si>
    <t>Tabella 4.2.3 – Studenti stranieri iscritti in Italia per area geografica di provenienza e tipo di corso (a.a. 2022/23 vs 2018/19)</t>
  </si>
  <si>
    <t>Area di provenienza</t>
  </si>
  <si>
    <t>a.a. 2018/19</t>
  </si>
  <si>
    <t>a.a. 2022/23</t>
  </si>
  <si>
    <t>L</t>
  </si>
  <si>
    <t>LM</t>
  </si>
  <si>
    <t>PhD</t>
  </si>
  <si>
    <t>Africa</t>
  </si>
  <si>
    <t>Asia</t>
  </si>
  <si>
    <t>Europa</t>
  </si>
  <si>
    <t>Nord America</t>
  </si>
  <si>
    <t>Oceania</t>
  </si>
  <si>
    <t>Sud e Centro America</t>
  </si>
  <si>
    <t>Area non specificata</t>
  </si>
  <si>
    <t>Fonte: EUROSTAT</t>
  </si>
  <si>
    <t>Tabella 4.2.4 – Studenti stranieri iscritti in Italia e studenti italiani in mobilità verso l’estero in istruzione terziaria (aa.aa. 2018/19-2022/23)</t>
  </si>
  <si>
    <t>Anni accademici</t>
  </si>
  <si>
    <t>ingressi</t>
  </si>
  <si>
    <t>Uscite</t>
  </si>
  <si>
    <t>Rapporto uscite/ingressi</t>
  </si>
  <si>
    <t>2018/19</t>
  </si>
  <si>
    <t>2019/20</t>
  </si>
  <si>
    <t>2020/21</t>
  </si>
  <si>
    <t>2021/22</t>
  </si>
  <si>
    <t>2022/23</t>
  </si>
  <si>
    <t>Saldo 
ingressi - uscite</t>
  </si>
  <si>
    <t>UE</t>
  </si>
  <si>
    <t>studiano e lavorano</t>
  </si>
  <si>
    <t>studiano ma non lavorano e non cercano lavoro</t>
  </si>
  <si>
    <t>non studiano, ma lavorano</t>
  </si>
  <si>
    <t>non studiano, non lavorano e non cercano lavoro (NEET)</t>
  </si>
  <si>
    <t>Anno 2021</t>
  </si>
  <si>
    <t>Anno 2024</t>
  </si>
  <si>
    <t>Figura 4.2.3 – Distribuzione dei giovani tra i 18 e i 24 anni: partecipazione a percorsi di istruzione e status lavorativo nei principali Paesi europei (2024)</t>
  </si>
  <si>
    <t>Figura 4.2.4 – Percentuale di NEET tra i 18 e i 24 anni nei principali Paesi europei (2021 vs 2024)</t>
  </si>
  <si>
    <t>UE (*)</t>
  </si>
  <si>
    <t>* UE a 22 Paesi nel 2021 e a 25 Paesi nel 2024</t>
  </si>
  <si>
    <t>diff.</t>
  </si>
  <si>
    <t>Tabella 4.2.5 – Tasso di laurea e tasso di abbandono nelle lauree di primo livello nei principali Paesi europei (2020 vs 2023)</t>
  </si>
  <si>
    <t>Bachelor (Laurea triennale) - Indicatori</t>
  </si>
  <si>
    <t>anno</t>
  </si>
  <si>
    <t>% laureati regolari (entro la durata normale)</t>
  </si>
  <si>
    <t>% laureati non oltre tre anni dal termine della durata normale</t>
  </si>
  <si>
    <t xml:space="preserve"> nd </t>
  </si>
  <si>
    <t>tasso di abbandono tra 1° e 2° anno</t>
  </si>
  <si>
    <t>tasso di abbandono entro la durata normale</t>
  </si>
  <si>
    <t>Sicilia</t>
  </si>
  <si>
    <t>Puglia</t>
  </si>
  <si>
    <t>Sardegna</t>
  </si>
  <si>
    <t>Calabria</t>
  </si>
  <si>
    <t>Campania</t>
  </si>
  <si>
    <t>Molise</t>
  </si>
  <si>
    <t>Liguria</t>
  </si>
  <si>
    <t>Basilicata</t>
  </si>
  <si>
    <t>Valle d’Aosta</t>
  </si>
  <si>
    <t>Piemonte</t>
  </si>
  <si>
    <t>Toscana</t>
  </si>
  <si>
    <t>Abruzzo</t>
  </si>
  <si>
    <t>Marche</t>
  </si>
  <si>
    <t>Friuli-Venezia Giulia</t>
  </si>
  <si>
    <t>Lombardia</t>
  </si>
  <si>
    <t>Veneto</t>
  </si>
  <si>
    <t>Umbria</t>
  </si>
  <si>
    <t>Emilia-Romagna</t>
  </si>
  <si>
    <t>Lazio</t>
  </si>
  <si>
    <t>Figura 4.2.5 – Percentuale di giovani tra i 25 e i 34 anni in possesso di titolo di livello terziario nei principali Paesi europei (2018-2024)</t>
  </si>
  <si>
    <t>Fonte: OCSE-Education at a Glance, EUROSTAT</t>
  </si>
  <si>
    <t>Tabella 4.2.6 – Popolazione (classe età 25-34 anni) in possesso di un titolo di studio terziario per livello ISCED 2011 nei principali Paesi europei (2024)</t>
  </si>
  <si>
    <t>Short cycle tertiary</t>
  </si>
  <si>
    <t>Bachelor’s or equivalent</t>
  </si>
  <si>
    <t>Master’s or equivalent</t>
  </si>
  <si>
    <t>Doctoral or equivalent</t>
  </si>
  <si>
    <t>(liv. 5 ISCED)</t>
  </si>
  <si>
    <t>(liv. 6 ISCED)</t>
  </si>
  <si>
    <t>(liv. 7 ISCED)</t>
  </si>
  <si>
    <t>(liv. 8 ISCED)</t>
  </si>
  <si>
    <t>OCSE*</t>
  </si>
  <si>
    <t>UE 25*</t>
  </si>
  <si>
    <t>* Per OCSE e UE 25 i valori sono medie calcolate sui Paesi di riferimento, per cui la colonna “Totale” può non combaciare con la somma delle componenti.</t>
  </si>
  <si>
    <t>Fonte: OCSE-Education at a Glance 2025</t>
  </si>
  <si>
    <t>Figura 4.2.6 – Percentuale della popolazione 25-34 anni con titolo terziario in Italia per area geografica (2024)</t>
  </si>
  <si>
    <t>Trentino Alto Adige</t>
  </si>
  <si>
    <t>Isole</t>
  </si>
  <si>
    <t>Sud</t>
  </si>
  <si>
    <t>Nord-Ovest</t>
  </si>
  <si>
    <t>Centro</t>
  </si>
  <si>
    <t>Nord-Est</t>
  </si>
  <si>
    <t>% 25-34 anni con titolo terziario</t>
  </si>
  <si>
    <t>Area geografica</t>
  </si>
  <si>
    <t>Differenza rispetto media nazionale</t>
  </si>
  <si>
    <t>-</t>
  </si>
  <si>
    <t>% laureati popolazione 25-64 anni</t>
  </si>
  <si>
    <t>% laureati popolazione 25-34 anni</t>
  </si>
  <si>
    <t>Figura 4.2.7 – Percentuale della popolazione 25-34 anni e 25-64 anni in possesso di titolo di livello terziario nei principali Paesi europei (2024)</t>
  </si>
  <si>
    <t>Tabella 4.2.7 – Indicatori del tasso di occupazione e retribuzione per fascia d’età e titolo di studio nei principali Paesi europei (2024)</t>
  </si>
  <si>
    <t>Fonte: OCSE-Education at a Glance 2025, EUROSTAT</t>
  </si>
  <si>
    <t>Trentino-Alto Adige</t>
  </si>
  <si>
    <t>Figura 4.2.8 – Tasso di occupazione della popolazione 25-64 anni in possesso di titolo di studio terziario in Italia a livello regionale (2024)</t>
  </si>
  <si>
    <t>Tasso di occupazione 25-64 anni</t>
  </si>
  <si>
    <t>Regioni</t>
  </si>
  <si>
    <t xml:space="preserve">Italia  </t>
  </si>
  <si>
    <t xml:space="preserve">Sardegna  </t>
  </si>
  <si>
    <t xml:space="preserve">Sicilia  </t>
  </si>
  <si>
    <t xml:space="preserve">Calabria  </t>
  </si>
  <si>
    <t xml:space="preserve">Basilicata  </t>
  </si>
  <si>
    <t xml:space="preserve">Puglia  </t>
  </si>
  <si>
    <t xml:space="preserve">Campania  </t>
  </si>
  <si>
    <t xml:space="preserve">Molise  </t>
  </si>
  <si>
    <t xml:space="preserve">Abruzzo  </t>
  </si>
  <si>
    <t xml:space="preserve">Lazio  </t>
  </si>
  <si>
    <t xml:space="preserve">Marche  </t>
  </si>
  <si>
    <t xml:space="preserve">Umbria  </t>
  </si>
  <si>
    <t xml:space="preserve">Toscana  </t>
  </si>
  <si>
    <t xml:space="preserve">Emilia-Romagna  </t>
  </si>
  <si>
    <t xml:space="preserve">Friuli-Venezia Giulia  </t>
  </si>
  <si>
    <t xml:space="preserve">Veneto  </t>
  </si>
  <si>
    <t xml:space="preserve">Lombardia  </t>
  </si>
  <si>
    <t xml:space="preserve">Liguria  </t>
  </si>
  <si>
    <t>Valle d'Aosta</t>
  </si>
  <si>
    <t xml:space="preserve">Piemonte  </t>
  </si>
  <si>
    <t>Trentino-Alto-Adige</t>
  </si>
  <si>
    <t>Figura 4.2.9 – Profilo economico-occupazionale regionale in Italia (2022-2024*)</t>
  </si>
  <si>
    <t>* Retribuzione lorda oraria per ora retribuita delle posizioni lavorative dipendenti del settore privato</t>
  </si>
  <si>
    <t>Fonte: ISTAT (Registro annuale su retribuzioni, ore e costo del lavoro per individui e imprese - RACLI), ISTAT (Conti Nazionali), EUROSTAT (EU-LFS)</t>
  </si>
  <si>
    <t>Rapporto percentuale tra retribuzioni (*) dei laureati e retribuzione dei diplomati, anno 2022 (Numero indice Italia=124,4)</t>
  </si>
  <si>
    <t>Quota percentuale di occupati laureati sul totale occupati 25-64 anni, anno 2024
(Italia= 27%)</t>
  </si>
  <si>
    <t>PIL per occupato (produttività del lavoro), val. medi in euro correnti 2023
(Italia= 81.882)</t>
  </si>
  <si>
    <t>PIL per abitante, val. medi in euro correnti 2023
(Italia= 36.143)</t>
  </si>
  <si>
    <r>
      <t>4.3.</t>
    </r>
    <r>
      <rPr>
        <b/>
        <sz val="12"/>
        <color rgb="FF002060"/>
        <rFont val="Times New Roman"/>
        <family val="1"/>
      </rPr>
      <t> </t>
    </r>
    <r>
      <rPr>
        <b/>
        <sz val="12"/>
        <color rgb="FF002060"/>
        <rFont val="Calibri"/>
        <family val="2"/>
        <scheme val="minor"/>
      </rPr>
      <t>LA SPESA IN RICERCA E I RICERCATORI</t>
    </r>
  </si>
  <si>
    <t xml:space="preserve">Tabella 4.3.1 e Figura 4.3.1 – Intensità del settore R&amp;S (spesa in percentuale sul PIL nazionale/regionale): confronto internazionale (medie biennali 2018-2023) e nazionale (2023) </t>
  </si>
  <si>
    <t>2018-2019</t>
  </si>
  <si>
    <t>2020-2021</t>
  </si>
  <si>
    <t>2022-2023</t>
  </si>
  <si>
    <t>- </t>
  </si>
  <si>
    <t>UE 27</t>
  </si>
  <si>
    <t>Corea del Sud</t>
  </si>
  <si>
    <t>Cina</t>
  </si>
  <si>
    <t>Croazia</t>
  </si>
  <si>
    <t>Cipro</t>
  </si>
  <si>
    <t>Malta</t>
  </si>
  <si>
    <t>2018-19</t>
  </si>
  <si>
    <t>2020-21</t>
  </si>
  <si>
    <t>2022-23</t>
  </si>
  <si>
    <t>Regione</t>
  </si>
  <si>
    <t>% R&amp;S sul PIL</t>
  </si>
  <si>
    <t>Emilia Romagna</t>
  </si>
  <si>
    <t>Friuli Venezia Giulia</t>
  </si>
  <si>
    <t>Tabella 4.4.1 – Incidenza dei principali Paesi nella produzione scientifica mondiale e crescita media annua (2018-2024)</t>
  </si>
  <si>
    <t>Paese o aggregato</t>
  </si>
  <si>
    <t>% su produzione scientifica mondiale</t>
  </si>
  <si>
    <t>Crescita media annua</t>
  </si>
  <si>
    <t>Svizzera</t>
  </si>
  <si>
    <t>BRICS</t>
  </si>
  <si>
    <t>FAST</t>
  </si>
  <si>
    <t>MINT</t>
  </si>
  <si>
    <t>Mondo</t>
  </si>
  <si>
    <t>Fonte: SciVal-SCOPUS</t>
  </si>
  <si>
    <t xml:space="preserve">Tabella 4.4.2 – Field Weighted Citation Impact per Paese (2018-2024) </t>
  </si>
  <si>
    <t>FWCI periodo 2018-2024</t>
  </si>
  <si>
    <t>Figura 4.4.1 – Field Weighted Citation Impact dei principali gruppi di Paesi considerati (2018-2024)</t>
  </si>
  <si>
    <t>Aggregato</t>
  </si>
  <si>
    <t>UE27</t>
  </si>
  <si>
    <t>Figura 4.4.2 – Field Weighted Citation Impact dei principali Paesi europei (2018-2024)</t>
  </si>
  <si>
    <t xml:space="preserve">Tabella 4.4.3 – Quota di pubblicazioni nel top 5% della distribuzione mondiale delle pubblicazioni eccellenti per impatto (SNIP) della sede di pubblicazione (2018 vs 2024 e media del periodo) </t>
  </si>
  <si>
    <t>Scienze naturali</t>
  </si>
  <si>
    <t>Ingegneria e tecnologie</t>
  </si>
  <si>
    <t>Scienze mediche</t>
  </si>
  <si>
    <t>Scienze agrarie e veterinarie</t>
  </si>
  <si>
    <t>Scienze sociali</t>
  </si>
  <si>
    <t>Studi umanistici</t>
  </si>
  <si>
    <t>2018-2024</t>
  </si>
  <si>
    <t>Figura 4.4.3 – Quota di pubblicazioni in collaborazione per provenienza del coautore (2018-2024)</t>
  </si>
  <si>
    <t>Nazionale</t>
  </si>
  <si>
    <t>Stessa istituzione</t>
  </si>
  <si>
    <t>Autore singolo</t>
  </si>
  <si>
    <t>Brasile</t>
  </si>
  <si>
    <t>India</t>
  </si>
  <si>
    <t>Russia</t>
  </si>
  <si>
    <t>Sudafrica</t>
  </si>
  <si>
    <t>UE15</t>
  </si>
  <si>
    <t xml:space="preserve">Tabella 4.4.4 – Distribuzione percentuale* delle pubblicazioni con autori universitari per settore di afferenza dei coautori per Paese o aggregato (2018-2024) </t>
  </si>
  <si>
    <t>Università e azienda</t>
  </si>
  <si>
    <t>Università ed ente pubblico</t>
  </si>
  <si>
    <t>Università ed ente settore sanitario</t>
  </si>
  <si>
    <t>Università e altro ente</t>
  </si>
  <si>
    <t>Solo università</t>
  </si>
  <si>
    <t>* Le categorie considerate non rappresentano una partizione dell’intera produzione scientifica, non essendo mutuamente esclusive (in presenza di tre o più autori, una stessa pubblicazione può afferire a più di una categoria) e non coprendo il totale delle pubblicazioni (non sono considerate le pubblicazioni in cui nessun autore proviene dal mondo accademico). Le percentuali presentate, pertanto, non sono sommabili.</t>
  </si>
  <si>
    <t>4.4. LA PRODUZIONE SCIENTIFICA</t>
  </si>
  <si>
    <t>Tabella 4.5.1 – Ripartizione del bilancio di Horizon Europe e NextGeneration EU per pilastro e tema (miliardi di euro)</t>
  </si>
  <si>
    <t>Tabella 4.5.2 – Horizon 2020: budget impegnato per pilastro, azione e settori beneficiari (milioni di euro)</t>
  </si>
  <si>
    <t>Tabella 4.5.3 – Horizon Europe: budget impegnato per pilastro, azione e settori beneficiari (milioni di euro)</t>
  </si>
  <si>
    <t>Tabella 4.5.4 – Horizon 2020: finanziamenti accordati e contribuzione al budget europeo per Paese</t>
  </si>
  <si>
    <t xml:space="preserve">Figura 4.5.1 – Horizon 2020: quota di finanziamento ottenuto rispetto al contributo al budget UE dei principali Paesi europei </t>
  </si>
  <si>
    <t>Tabella 4.5.5 – Horizon Europe: finanziamenti accordati e contribuzione al budget europeo per Paese</t>
  </si>
  <si>
    <t xml:space="preserve">Figura 4.5.2 – Horizon Europe: quota di finanziamento ottenuto rispetto al contributo al budget UE dei principali Paesi europei </t>
  </si>
  <si>
    <t>Figura 4.5.3 – Horizon 2020: confronto con i principali Paesi UE 28 in termini di peso percentuale dei progetti e dei finanziamenti</t>
  </si>
  <si>
    <t xml:space="preserve">Figura 4.5.4 – Horizon Europe: confronto con i principali Paesi UE 27 in termini di peso percentuale dei progetti e dei finanziamenti </t>
  </si>
  <si>
    <t xml:space="preserve">Tabella 4.5.6 – Horizon 2020: finanziamenti accordati (miliardi di euro) per Paese e settore beneficiario </t>
  </si>
  <si>
    <t xml:space="preserve">Tabella 4.5.7 – Horizon Europe: finanziamenti accordati (miliardi di euro) per Paese e settore beneficiario </t>
  </si>
  <si>
    <t>Figura 4.5.5 – Horizon 2020: incidenza dei finanziamenti per settore beneficiario dei principali Paesi europei</t>
  </si>
  <si>
    <t>Figura 4.5.6 – Horizon Europe: incidenza dei finanziamenti per settore beneficiario dei principali Paesi europei</t>
  </si>
  <si>
    <t xml:space="preserve">Figura 4.5.7 – Horizon 2020 e Horizon Europe: importo (milioni di euro) e peso percentuale per area geografica dei finanziamenti accordati all’Italia </t>
  </si>
  <si>
    <t>Figura 4.5.8 – Horizon 2020: distribuzione percentuale dei finanziamenti ottenuti dall’Italia per settore di attività e area geografica</t>
  </si>
  <si>
    <t>Figura 4.5.9 – Horizon Europe: distribuzione percentuale dei finanziamenti ottenuti dall’Italia per settore di attività e area geografica</t>
  </si>
  <si>
    <t>Figura 4.5.10 – Horizon 2020 e Horizon Europe: tasso di successo complessivo dei bandi ERC, per Paese ospitante</t>
  </si>
  <si>
    <t>Figura 4.5.11 – Horizon 2020 e Horizon Europe: tasso di successo per grant ERC e Paese ospitante</t>
  </si>
  <si>
    <t xml:space="preserve">Figura 4.5.12 – Horizon 2020, Life Science (LS): tassi di successo dei grant ERC nei principali Paesi UE per tipologia (Advanced, Consolidator e Starting) </t>
  </si>
  <si>
    <t>Figura 4.5.13 – Horizon 2020, Physical sciences &amp; engineering (PE): tassi di successo dei grant ERC nei principali Paesi UE per tipologia (Advanced, Consolidator e Starting)</t>
  </si>
  <si>
    <t>Figura 4.5.14 – Horizon 2020, Social sciences &amp; humanities (SH): tassi di successo dei grant ERC nei principali Paesi UE per tipologia (Advanced, Consolidator e Starting)</t>
  </si>
  <si>
    <t>Figura 4.5.15 – Horizon 2020: tasso di successo Synergy Grant</t>
  </si>
  <si>
    <t>Figura 4.5.16 – Horizon Europe, Life Science (LS): tassi di successo dei grant ERC nei principali Paesi UE per tipologia (Advanced, Consolidator e Starting)</t>
  </si>
  <si>
    <t>Figura 4.5.17 – Horizon Europe, Physical sciences &amp; engineering (PE): tassi di successo dei grant ERC nei principali Paesi UE per tipologia (Advanced, Consolidator e Starting)</t>
  </si>
  <si>
    <t xml:space="preserve">Figura 4.5.18 – Horizon Europe, Social sciences &amp; humanities (SH): tassi di successo dei grant ERC nei principali Paesi UE per tipologia (Advanced, Consolidator e Starting) </t>
  </si>
  <si>
    <t>Figura 4.5.19 – Horizon Europe: tasso di successo Synergy Grant</t>
  </si>
  <si>
    <t>Tabella 4.5.8 – Horizon 2020: progetti ospitati per Paese dell’Host Institution e tipo di grant</t>
  </si>
  <si>
    <t>Tabella 4.5.9 – Horizon Europe: progetti ospitati per Paese dell’Host Institution e tipo di grant</t>
  </si>
  <si>
    <t>Figura 4.5.20 – Horizon 2020 e Horizon Europe: peso percentuale dei progetti per grant ERC e Paese ospitante</t>
  </si>
  <si>
    <t>Figura 4.5.21 – Horizon 2020: finanziamento accordato (milioni di euro) per grant e macrosettore ERC per progetti con istituzione ospite italiana</t>
  </si>
  <si>
    <t>Figura 4.5.22 – Horizon Europe: finanziamento accordato (milioni di euro) per grant e macrosettore ERC per progetti con istituzione ospite italiana</t>
  </si>
  <si>
    <t>Figura 4.5.23 – Horizon 2020 e Horizon Europe: tassi di successo dei principali Paesi europei nei bandi MSCA e Research Infrastructures</t>
  </si>
  <si>
    <t>Tema</t>
  </si>
  <si>
    <t>Horizon Europe (HE)</t>
  </si>
  <si>
    <t>NGEU</t>
  </si>
  <si>
    <t>% sul totale complessivo</t>
  </si>
  <si>
    <t>Finanziamenti accordati a ottobre 2025</t>
  </si>
  <si>
    <t>% finanziamenti accordato su (HE)</t>
  </si>
  <si>
    <t>Pilastro I</t>
  </si>
  <si>
    <t>European Research Council</t>
  </si>
  <si>
    <t>Azioni Marie Skłodowska-Curie (MSCA)</t>
  </si>
  <si>
    <t>Infrastrutture di Ricerca</t>
  </si>
  <si>
    <t>Pilastro II</t>
  </si>
  <si>
    <t>Cluster</t>
  </si>
  <si>
    <t>1. Salute</t>
  </si>
  <si>
    <t>2. Cultura, Creatività e Società Inclusiva</t>
  </si>
  <si>
    <t>3. Sicurezza Civile per la Società</t>
  </si>
  <si>
    <t>4. Digitale, Industria e Spazio</t>
  </si>
  <si>
    <t>5. Clima, Energia e Mobilità</t>
  </si>
  <si>
    <t>6. Prodotti alimentari, Bioeconomia, Risorse Naturali, Agricoltura e Ambiente</t>
  </si>
  <si>
    <t>Joint Research Center</t>
  </si>
  <si>
    <t>Pilastro III</t>
  </si>
  <si>
    <t>European Innovation Council</t>
  </si>
  <si>
    <t>Ecosistemi di Innovazione</t>
  </si>
  <si>
    <t>Istituto europeo di Innovazione e Tecnologia (EIT)</t>
  </si>
  <si>
    <t>Ampliare la partecipazione e consolidare lo spazio europeo della ricerca</t>
  </si>
  <si>
    <t>Ampliare la partecipazione e diffondere l’eccellenza</t>
  </si>
  <si>
    <t>Sistemi europei di R&amp;I</t>
  </si>
  <si>
    <t>Fonte: European Commission-Directorate-General for Research and Innovation e Horizon Dashboard</t>
  </si>
  <si>
    <t>Pilastro</t>
  </si>
  <si>
    <t>Azione</t>
  </si>
  <si>
    <t>Istituzioni istruzione superiore (HES)</t>
  </si>
  <si>
    <t>Imprese private (PRC)</t>
  </si>
  <si>
    <t>Settore pubblico (PUB)</t>
  </si>
  <si>
    <t>Enti di ricerca (REC)</t>
  </si>
  <si>
    <t>Altri soggetti (OTH)</t>
  </si>
  <si>
    <t>TOTALE</t>
  </si>
  <si>
    <t>%</t>
  </si>
  <si>
    <t>Excellent Science</t>
  </si>
  <si>
    <t>European Research Council (ERC)</t>
  </si>
  <si>
    <t>Future and Emerging Technologies</t>
  </si>
  <si>
    <t>Marie Sklodowska Curie Actions (MSCA)</t>
  </si>
  <si>
    <t>Research Infrastructures</t>
  </si>
  <si>
    <t>Industrial Leadership</t>
  </si>
  <si>
    <t>Leadership in Enabling and Industrial Technologies</t>
  </si>
  <si>
    <t>Access to risk finance</t>
  </si>
  <si>
    <t>Innovation in SMEs</t>
  </si>
  <si>
    <t>Cross-theme</t>
  </si>
  <si>
    <t>Societal Challenges</t>
  </si>
  <si>
    <t>Health, demographic change and wellbeing</t>
  </si>
  <si>
    <t>Food security, sustainable agriculture and forestry, marine maritime and inland water research and the Bioeconomy</t>
  </si>
  <si>
    <t>Secure, clean and efficient energy</t>
  </si>
  <si>
    <t>Smart, green and integrated transport</t>
  </si>
  <si>
    <t>Climate action, environment resource efficiency and raw materials</t>
  </si>
  <si>
    <t>Europe in a changing world - inclusive innovative and reflective societies</t>
  </si>
  <si>
    <t>Secure societies - Protecting freedom and security of Europe and its citizens</t>
  </si>
  <si>
    <t>Spreading excellence and widening participation</t>
  </si>
  <si>
    <t>Science with and for Society</t>
  </si>
  <si>
    <t>Euratom</t>
  </si>
  <si>
    <t>Fonte: Horizon Dashboard</t>
  </si>
  <si>
    <t>Sfide globali e
competitività industriale
europea</t>
  </si>
  <si>
    <t>Salute</t>
  </si>
  <si>
    <t>Cultura, Creatività e Società Inclusiva</t>
  </si>
  <si>
    <t>Sicurezza Civile per la Società</t>
  </si>
  <si>
    <t>Digitale, Industria e Spazio</t>
  </si>
  <si>
    <t>Clima, Energia e Mobilità</t>
  </si>
  <si>
    <t>Prodotti alimentari, Bioeconomia, Risorse Naturali, Agricoltura e Ambiente</t>
  </si>
  <si>
    <t>Innovative Europe</t>
  </si>
  <si>
    <t>Finanziamento teorico (B)</t>
  </si>
  <si>
    <t>Finanziamento accordato (F)</t>
  </si>
  <si>
    <t>F-B</t>
  </si>
  <si>
    <t>F/B</t>
  </si>
  <si>
    <t xml:space="preserve"> Germania </t>
  </si>
  <si>
    <t xml:space="preserve"> Francia </t>
  </si>
  <si>
    <t xml:space="preserve"> Italia </t>
  </si>
  <si>
    <t xml:space="preserve"> Regno Unito </t>
  </si>
  <si>
    <t xml:space="preserve"> Spagna </t>
  </si>
  <si>
    <t xml:space="preserve"> Paesi Bassi </t>
  </si>
  <si>
    <t xml:space="preserve"> Polonia </t>
  </si>
  <si>
    <t xml:space="preserve"> Belgio </t>
  </si>
  <si>
    <t xml:space="preserve"> Svezia </t>
  </si>
  <si>
    <t xml:space="preserve"> Austria </t>
  </si>
  <si>
    <t xml:space="preserve"> Danimarca </t>
  </si>
  <si>
    <t xml:space="preserve"> Finlandia </t>
  </si>
  <si>
    <t xml:space="preserve"> Irlanda </t>
  </si>
  <si>
    <t xml:space="preserve"> Portogallo </t>
  </si>
  <si>
    <t xml:space="preserve"> Repubblica Ceca </t>
  </si>
  <si>
    <t xml:space="preserve"> Romania </t>
  </si>
  <si>
    <t xml:space="preserve"> Grecia </t>
  </si>
  <si>
    <t xml:space="preserve"> Ungheria </t>
  </si>
  <si>
    <t xml:space="preserve"> Slovacchia </t>
  </si>
  <si>
    <t xml:space="preserve"> Bulgaria </t>
  </si>
  <si>
    <t xml:space="preserve"> Croazia </t>
  </si>
  <si>
    <t xml:space="preserve"> Slovenia </t>
  </si>
  <si>
    <t xml:space="preserve"> Lituania </t>
  </si>
  <si>
    <t xml:space="preserve"> Lussemburgo </t>
  </si>
  <si>
    <t xml:space="preserve"> Lettonia </t>
  </si>
  <si>
    <t xml:space="preserve"> Estonia </t>
  </si>
  <si>
    <t xml:space="preserve"> Cipro </t>
  </si>
  <si>
    <t xml:space="preserve"> Malta </t>
  </si>
  <si>
    <t xml:space="preserve"> Totale UE 28 </t>
  </si>
  <si>
    <t>- €</t>
  </si>
  <si>
    <t>Fonte: OCSE-Main Science and Technology Indicators e EUROSTAT</t>
  </si>
  <si>
    <t/>
  </si>
  <si>
    <t>Figura 4.3.2 – Spesa in ricerca e sviluppo in Italia per area geografica (2019-2023)</t>
  </si>
  <si>
    <t>Tabella 4.3.2 – Fonti di finanziamento della spesa in R&amp;S: confronto internazionale (medie biennali 2018-2023</t>
  </si>
  <si>
    <t>Pubblico</t>
  </si>
  <si>
    <t>Privato</t>
  </si>
  <si>
    <t>Istruzione Superiore</t>
  </si>
  <si>
    <t>Estero</t>
  </si>
  <si>
    <t>Tabella 4.3.3 – Spesa in R&amp;S per settore di destinazione: confronto internazionale (media 2022-2023)</t>
  </si>
  <si>
    <t>Sviluppo economico</t>
  </si>
  <si>
    <t>Salute e ambiente</t>
  </si>
  <si>
    <t>Educazione sociale</t>
  </si>
  <si>
    <t>Fondi universitari generali</t>
  </si>
  <si>
    <t>Programmi spaziali</t>
  </si>
  <si>
    <t>Programmi non orientati</t>
  </si>
  <si>
    <t>Personale ETP per 1000 unità di forza lavoro</t>
  </si>
  <si>
    <t>Tabella 4.3.4 e Figura 4.3.3 – Personale impiegato (full time equivalent) in R&amp;S per mille unità di forza lavoro: confronto internazionale (medie biennali 2018-2023) e dato nazionale (2023)</t>
  </si>
  <si>
    <t> -</t>
  </si>
  <si>
    <t>Ricercatori (%)</t>
  </si>
  <si>
    <t>Figura 4.3.4 – Ricercatori (%) sul totale del personale impiegato in R&amp;S, confronto internazionale (media 2022-2023)</t>
  </si>
  <si>
    <t>Figura 4.1.6 – Formazione terziaria: percentuale docenti di genere femminile nei principali Paesi europei (2023 e 2018)</t>
  </si>
  <si>
    <t>% contributo al budget UE 
2014-2020</t>
  </si>
  <si>
    <r>
      <t xml:space="preserve">4.5. </t>
    </r>
    <r>
      <rPr>
        <b/>
        <sz val="12"/>
        <color rgb="FF002060"/>
        <rFont val="Times New Roman"/>
        <family val="1"/>
      </rPr>
      <t xml:space="preserve"> </t>
    </r>
    <r>
      <rPr>
        <b/>
        <sz val="12"/>
        <color rgb="FF002060"/>
        <rFont val="Calibri"/>
        <family val="2"/>
      </rPr>
      <t>I BANDI COMPETITIVI EUROPEI</t>
    </r>
  </si>
  <si>
    <t>-€</t>
  </si>
  <si>
    <t xml:space="preserve"> TOTALE UE 27 </t>
  </si>
  <si>
    <t>% contributo a budget UE 2021 - 2023</t>
  </si>
  <si>
    <t>Altri Paesi</t>
  </si>
  <si>
    <t xml:space="preserve">Italia </t>
  </si>
  <si>
    <t>% proposte finanziate</t>
  </si>
  <si>
    <t>% proposte presentate</t>
  </si>
  <si>
    <t>% finanziamenti ottenuti</t>
  </si>
  <si>
    <t>% finanziamenti richiesti</t>
  </si>
  <si>
    <t>% contributo budget UE</t>
  </si>
  <si>
    <t>TOTALE UE 28</t>
  </si>
  <si>
    <t>v.a.</t>
  </si>
  <si>
    <t>Enti di Ricerca (REC)</t>
  </si>
  <si>
    <t>Settore Pubblico (PUB)</t>
  </si>
  <si>
    <t>Imprese Private (PRC)</t>
  </si>
  <si>
    <t>TOTALE ex UE 28</t>
  </si>
  <si>
    <t>UE28</t>
  </si>
  <si>
    <t>Istituzioni di istruzione superiore (HES)</t>
  </si>
  <si>
    <t>% HEurope</t>
  </si>
  <si>
    <t>HEurope</t>
  </si>
  <si>
    <t>% H2020</t>
  </si>
  <si>
    <t>H2020</t>
  </si>
  <si>
    <t>Altri soggetti</t>
  </si>
  <si>
    <t>Enti di Ricerca</t>
  </si>
  <si>
    <t>Settore Pubblico</t>
  </si>
  <si>
    <t>Imprese Private</t>
  </si>
  <si>
    <t>Istituzioni di istruzione superiore</t>
  </si>
  <si>
    <t>Fonte: ERC Dashboard</t>
  </si>
  <si>
    <t>Globale</t>
  </si>
  <si>
    <t>Horizon Europe</t>
  </si>
  <si>
    <t>Horizon 2020</t>
  </si>
  <si>
    <t>Synergy Grant</t>
  </si>
  <si>
    <t>Starting Grant</t>
  </si>
  <si>
    <t>Consolidator Grant</t>
  </si>
  <si>
    <t>Advanced Grant</t>
  </si>
  <si>
    <t xml:space="preserve">Spagna </t>
  </si>
  <si>
    <t xml:space="preserve">Starting Grant </t>
  </si>
  <si>
    <t>HE</t>
  </si>
  <si>
    <t>Totale tipo Grant</t>
  </si>
  <si>
    <t>Social Sciences and Humanities</t>
  </si>
  <si>
    <t>Physical Sciences and Engineering</t>
  </si>
  <si>
    <t>Life Sciences</t>
  </si>
  <si>
    <t>Starting Grants</t>
  </si>
  <si>
    <t>Consolidator Grants</t>
  </si>
  <si>
    <t>Advanced Grants</t>
  </si>
  <si>
    <t>Domain</t>
  </si>
  <si>
    <t>PROGRAMMA</t>
  </si>
  <si>
    <t>RESEARCH INFRASTRUCTURES</t>
  </si>
  <si>
    <t>MSCA</t>
  </si>
  <si>
    <t>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</si>
</sst>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[$$-409]* #,##0.00_ ;_-[$$-409]* \-#,##0.00\ ;_-[$$-409]* &quot;-&quot;??_ ;_-@_ "/>
    <numFmt numFmtId="165" formatCode="0.0%"/>
    <numFmt numFmtId="166" formatCode="0.0"/>
    <numFmt numFmtId="167" formatCode="#,##0.0"/>
    <numFmt numFmtId="168" formatCode="_-* #,##0.00\ _€_-;\-* #,##0.00\ _€_-;_-* &quot;-&quot;??\ _€_-;_-@_-"/>
    <numFmt numFmtId="169" formatCode="_-* #,##0\ &quot;€&quot;_-;\-* #,##0\ &quot;€&quot;_-;_-* &quot;-&quot;??\ &quot;€&quot;_-;_-@_-"/>
    <numFmt numFmtId="170" formatCode="#,##0.##########"/>
    <numFmt numFmtId="171" formatCode="_-* #,##0.000_-;\-* #,##0.000_-;_-* &quot;-&quot;??_-;_-@_-"/>
    <numFmt numFmtId="172" formatCode="0.000"/>
    <numFmt numFmtId="173" formatCode="_-* #,##0_-;\-* #,##0_-;_-* &quot;-&quot;??_-;_-@_-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Times New Roman"/>
      <family val="1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8"/>
      <color theme="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44546A"/>
      <name val="Calibri"/>
      <family val="2"/>
      <scheme val="minor"/>
    </font>
    <font>
      <sz val="14"/>
      <color theme="4" tint="-0.499984740745262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rgb="FF002060"/>
      <name val="Times New Roman"/>
      <family val="1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i/>
      <sz val="8"/>
      <color rgb="FF000000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sz val="10"/>
      <name val="Arial"/>
      <family val="2"/>
    </font>
    <font>
      <i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color rgb="FF44546A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i/>
      <sz val="9"/>
      <color theme="1"/>
      <name val="Calibri"/>
      <family val="2"/>
    </font>
    <font>
      <b/>
      <sz val="12"/>
      <color rgb="FF002060"/>
      <name val="Calibri"/>
      <family val="2"/>
    </font>
    <font>
      <i/>
      <sz val="8"/>
      <color theme="1"/>
      <name val="Calibri"/>
      <family val="2"/>
    </font>
    <font>
      <u/>
      <sz val="10"/>
      <color theme="1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BE5F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0" fillId="0" borderId="0"/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8" fillId="0" borderId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0" fontId="32" fillId="0" borderId="0"/>
    <xf numFmtId="0" fontId="54" fillId="0" borderId="0"/>
    <xf numFmtId="9" fontId="54" fillId="0" borderId="0" applyFont="0" applyFill="0" applyBorder="0" applyAlignment="0" applyProtection="0"/>
    <xf numFmtId="0" fontId="54" fillId="0" borderId="0"/>
  </cellStyleXfs>
  <cellXfs count="338">
    <xf numFmtId="0" fontId="0" fillId="0" borderId="0" xfId="0"/>
    <xf numFmtId="164" fontId="0" fillId="0" borderId="0" xfId="1" applyNumberFormat="1" applyFont="1"/>
    <xf numFmtId="0" fontId="18" fillId="0" borderId="0" xfId="44"/>
    <xf numFmtId="0" fontId="19" fillId="0" borderId="0" xfId="44" applyFont="1" applyAlignment="1">
      <alignment horizontal="centerContinuous" vertical="center" wrapText="1"/>
    </xf>
    <xf numFmtId="0" fontId="21" fillId="34" borderId="10" xfId="0" applyFont="1" applyFill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3" fillId="0" borderId="0" xfId="0" applyFont="1"/>
    <xf numFmtId="0" fontId="25" fillId="0" borderId="0" xfId="0" applyFont="1"/>
    <xf numFmtId="0" fontId="26" fillId="33" borderId="10" xfId="44" applyFont="1" applyFill="1" applyBorder="1" applyAlignment="1">
      <alignment horizontal="centerContinuous" vertical="center" wrapText="1"/>
    </xf>
    <xf numFmtId="49" fontId="27" fillId="0" borderId="10" xfId="44" applyNumberFormat="1" applyFont="1" applyBorder="1" applyAlignment="1">
      <alignment horizontal="left" vertical="center"/>
    </xf>
    <xf numFmtId="0" fontId="28" fillId="0" borderId="0" xfId="48"/>
    <xf numFmtId="0" fontId="22" fillId="0" borderId="0" xfId="0" applyFont="1"/>
    <xf numFmtId="166" fontId="18" fillId="0" borderId="0" xfId="44" applyNumberFormat="1"/>
    <xf numFmtId="2" fontId="0" fillId="0" borderId="0" xfId="0" applyNumberFormat="1"/>
    <xf numFmtId="0" fontId="18" fillId="0" borderId="0" xfId="44" applyAlignment="1">
      <alignment horizontal="center"/>
    </xf>
    <xf numFmtId="166" fontId="18" fillId="0" borderId="0" xfId="44" applyNumberFormat="1" applyAlignment="1">
      <alignment horizontal="center"/>
    </xf>
    <xf numFmtId="166" fontId="0" fillId="0" borderId="0" xfId="0" applyNumberFormat="1"/>
    <xf numFmtId="0" fontId="14" fillId="0" borderId="0" xfId="0" applyFont="1"/>
    <xf numFmtId="165" fontId="27" fillId="0" borderId="10" xfId="47" applyNumberFormat="1" applyFont="1" applyFill="1" applyBorder="1" applyAlignment="1">
      <alignment horizontal="center" vertical="center"/>
    </xf>
    <xf numFmtId="0" fontId="19" fillId="0" borderId="0" xfId="44" applyFont="1" applyAlignment="1">
      <alignment horizontal="center"/>
    </xf>
    <xf numFmtId="166" fontId="22" fillId="0" borderId="0" xfId="0" applyNumberFormat="1" applyFont="1" applyAlignment="1">
      <alignment vertical="center"/>
    </xf>
    <xf numFmtId="0" fontId="28" fillId="0" borderId="0" xfId="48" applyFill="1"/>
    <xf numFmtId="0" fontId="21" fillId="34" borderId="10" xfId="0" applyFont="1" applyFill="1" applyBorder="1" applyAlignment="1">
      <alignment vertical="center"/>
    </xf>
    <xf numFmtId="165" fontId="0" fillId="0" borderId="0" xfId="47" applyNumberFormat="1" applyFont="1"/>
    <xf numFmtId="2" fontId="14" fillId="0" borderId="0" xfId="0" applyNumberFormat="1" applyFont="1"/>
    <xf numFmtId="3" fontId="0" fillId="0" borderId="0" xfId="0" applyNumberFormat="1"/>
    <xf numFmtId="166" fontId="22" fillId="0" borderId="0" xfId="0" applyNumberFormat="1" applyFont="1" applyAlignment="1">
      <alignment horizontal="center"/>
    </xf>
    <xf numFmtId="165" fontId="18" fillId="0" borderId="0" xfId="44" applyNumberFormat="1"/>
    <xf numFmtId="0" fontId="0" fillId="0" borderId="0" xfId="0" applyAlignment="1">
      <alignment vertical="center"/>
    </xf>
    <xf numFmtId="0" fontId="37" fillId="0" borderId="0" xfId="0" applyFont="1" applyAlignment="1">
      <alignment horizontal="left" vertical="center"/>
    </xf>
    <xf numFmtId="0" fontId="16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 applyAlignment="1">
      <alignment horizontal="left" vertical="center"/>
    </xf>
    <xf numFmtId="0" fontId="42" fillId="0" borderId="0" xfId="0" applyFont="1" applyAlignment="1">
      <alignment vertical="center"/>
    </xf>
    <xf numFmtId="0" fontId="37" fillId="0" borderId="0" xfId="0" applyFont="1"/>
    <xf numFmtId="0" fontId="24" fillId="0" borderId="0" xfId="0" applyFont="1" applyAlignment="1">
      <alignment horizontal="center"/>
    </xf>
    <xf numFmtId="0" fontId="25" fillId="0" borderId="0" xfId="0" applyFont="1" applyAlignment="1">
      <alignment vertical="center"/>
    </xf>
    <xf numFmtId="164" fontId="22" fillId="0" borderId="0" xfId="1" applyNumberFormat="1" applyFont="1" applyBorder="1"/>
    <xf numFmtId="43" fontId="22" fillId="0" borderId="0" xfId="51" applyFont="1" applyBorder="1"/>
    <xf numFmtId="2" fontId="22" fillId="0" borderId="0" xfId="0" applyNumberFormat="1" applyFont="1"/>
    <xf numFmtId="0" fontId="31" fillId="0" borderId="0" xfId="0" applyFont="1" applyAlignment="1">
      <alignment horizontal="left" readingOrder="1"/>
    </xf>
    <xf numFmtId="0" fontId="32" fillId="0" borderId="0" xfId="0" applyFont="1" applyAlignment="1">
      <alignment horizontal="left" readingOrder="1"/>
    </xf>
    <xf numFmtId="0" fontId="0" fillId="0" borderId="0" xfId="0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5" fillId="34" borderId="10" xfId="0" applyFont="1" applyFill="1" applyBorder="1" applyAlignment="1">
      <alignment horizontal="center" vertical="center"/>
    </xf>
    <xf numFmtId="0" fontId="35" fillId="34" borderId="10" xfId="0" applyFont="1" applyFill="1" applyBorder="1" applyAlignment="1">
      <alignment horizontal="center" vertical="center" wrapText="1"/>
    </xf>
    <xf numFmtId="0" fontId="35" fillId="34" borderId="10" xfId="0" applyFont="1" applyFill="1" applyBorder="1" applyAlignment="1">
      <alignment vertical="center"/>
    </xf>
    <xf numFmtId="3" fontId="35" fillId="34" borderId="10" xfId="0" applyNumberFormat="1" applyFont="1" applyFill="1" applyBorder="1" applyAlignment="1">
      <alignment horizontal="right" vertical="center"/>
    </xf>
    <xf numFmtId="0" fontId="35" fillId="34" borderId="10" xfId="0" applyFont="1" applyFill="1" applyBorder="1" applyAlignment="1">
      <alignment horizontal="right" vertical="center"/>
    </xf>
    <xf numFmtId="0" fontId="44" fillId="0" borderId="10" xfId="0" applyFont="1" applyBorder="1" applyAlignment="1">
      <alignment vertical="center"/>
    </xf>
    <xf numFmtId="3" fontId="44" fillId="0" borderId="10" xfId="0" applyNumberFormat="1" applyFont="1" applyBorder="1" applyAlignment="1">
      <alignment horizontal="right" vertical="center"/>
    </xf>
    <xf numFmtId="0" fontId="44" fillId="0" borderId="10" xfId="0" applyFont="1" applyBorder="1" applyAlignment="1">
      <alignment horizontal="right" vertical="center"/>
    </xf>
    <xf numFmtId="0" fontId="43" fillId="0" borderId="10" xfId="0" applyFont="1" applyBorder="1" applyAlignment="1">
      <alignment vertical="center"/>
    </xf>
    <xf numFmtId="3" fontId="43" fillId="0" borderId="10" xfId="0" applyNumberFormat="1" applyFont="1" applyBorder="1" applyAlignment="1">
      <alignment horizontal="right" vertical="center"/>
    </xf>
    <xf numFmtId="0" fontId="43" fillId="0" borderId="10" xfId="0" applyFont="1" applyBorder="1" applyAlignment="1">
      <alignment horizontal="right"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3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66" fontId="0" fillId="0" borderId="0" xfId="0" applyNumberFormat="1" applyAlignment="1">
      <alignment vertical="center"/>
    </xf>
    <xf numFmtId="0" fontId="22" fillId="0" borderId="0" xfId="0" applyFont="1" applyAlignment="1">
      <alignment vertical="center"/>
    </xf>
    <xf numFmtId="166" fontId="22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165" fontId="35" fillId="34" borderId="10" xfId="0" applyNumberFormat="1" applyFont="1" applyFill="1" applyBorder="1" applyAlignment="1">
      <alignment horizontal="right" vertical="center"/>
    </xf>
    <xf numFmtId="0" fontId="36" fillId="0" borderId="10" xfId="0" applyFont="1" applyBorder="1" applyAlignment="1">
      <alignment vertical="center"/>
    </xf>
    <xf numFmtId="165" fontId="36" fillId="0" borderId="10" xfId="0" applyNumberFormat="1" applyFont="1" applyBorder="1" applyAlignment="1">
      <alignment horizontal="right" vertical="center"/>
    </xf>
    <xf numFmtId="0" fontId="35" fillId="0" borderId="10" xfId="0" applyFont="1" applyBorder="1" applyAlignment="1">
      <alignment vertical="center"/>
    </xf>
    <xf numFmtId="165" fontId="35" fillId="0" borderId="10" xfId="0" applyNumberFormat="1" applyFont="1" applyBorder="1" applyAlignment="1">
      <alignment horizontal="right" vertical="center"/>
    </xf>
    <xf numFmtId="0" fontId="44" fillId="33" borderId="10" xfId="0" applyFont="1" applyFill="1" applyBorder="1" applyAlignment="1">
      <alignment horizontal="center" vertical="center"/>
    </xf>
    <xf numFmtId="166" fontId="44" fillId="0" borderId="10" xfId="0" applyNumberFormat="1" applyFont="1" applyBorder="1" applyAlignment="1">
      <alignment vertical="center"/>
    </xf>
    <xf numFmtId="0" fontId="44" fillId="36" borderId="10" xfId="0" applyFont="1" applyFill="1" applyBorder="1" applyAlignment="1">
      <alignment vertical="center"/>
    </xf>
    <xf numFmtId="166" fontId="44" fillId="36" borderId="10" xfId="0" applyNumberFormat="1" applyFont="1" applyFill="1" applyBorder="1" applyAlignment="1">
      <alignment vertical="center"/>
    </xf>
    <xf numFmtId="2" fontId="35" fillId="34" borderId="10" xfId="0" applyNumberFormat="1" applyFont="1" applyFill="1" applyBorder="1" applyAlignment="1">
      <alignment horizontal="right" vertical="center"/>
    </xf>
    <xf numFmtId="2" fontId="44" fillId="0" borderId="10" xfId="0" applyNumberFormat="1" applyFont="1" applyBorder="1" applyAlignment="1">
      <alignment horizontal="right" vertical="center"/>
    </xf>
    <xf numFmtId="0" fontId="43" fillId="33" borderId="10" xfId="0" applyFont="1" applyFill="1" applyBorder="1" applyAlignment="1">
      <alignment horizontal="center"/>
    </xf>
    <xf numFmtId="1" fontId="43" fillId="33" borderId="10" xfId="0" applyNumberFormat="1" applyFont="1" applyFill="1" applyBorder="1" applyAlignment="1">
      <alignment horizontal="center"/>
    </xf>
    <xf numFmtId="0" fontId="44" fillId="0" borderId="10" xfId="0" applyFont="1" applyBorder="1"/>
    <xf numFmtId="43" fontId="44" fillId="0" borderId="10" xfId="0" applyNumberFormat="1" applyFont="1" applyBorder="1"/>
    <xf numFmtId="43" fontId="44" fillId="0" borderId="10" xfId="51" applyFont="1" applyBorder="1"/>
    <xf numFmtId="164" fontId="44" fillId="0" borderId="10" xfId="1" applyNumberFormat="1" applyFont="1" applyBorder="1" applyAlignment="1">
      <alignment vertical="center"/>
    </xf>
    <xf numFmtId="165" fontId="44" fillId="0" borderId="10" xfId="47" applyNumberFormat="1" applyFont="1" applyBorder="1"/>
    <xf numFmtId="165" fontId="44" fillId="0" borderId="10" xfId="47" applyNumberFormat="1" applyFont="1" applyBorder="1" applyAlignment="1">
      <alignment vertical="center"/>
    </xf>
    <xf numFmtId="164" fontId="43" fillId="33" borderId="10" xfId="1" applyNumberFormat="1" applyFont="1" applyFill="1" applyBorder="1" applyAlignment="1">
      <alignment horizontal="center" vertical="center"/>
    </xf>
    <xf numFmtId="0" fontId="43" fillId="33" borderId="10" xfId="0" applyFont="1" applyFill="1" applyBorder="1" applyAlignment="1">
      <alignment horizontal="center" vertical="center"/>
    </xf>
    <xf numFmtId="0" fontId="44" fillId="33" borderId="10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3" fillId="0" borderId="10" xfId="0" applyFont="1" applyBorder="1" applyAlignment="1">
      <alignment horizontal="justify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justify" vertical="center" wrapText="1"/>
    </xf>
    <xf numFmtId="0" fontId="36" fillId="37" borderId="0" xfId="0" applyFont="1" applyFill="1" applyAlignment="1">
      <alignment horizontal="right" vertical="center"/>
    </xf>
    <xf numFmtId="3" fontId="36" fillId="37" borderId="10" xfId="0" applyNumberFormat="1" applyFont="1" applyFill="1" applyBorder="1" applyAlignment="1">
      <alignment horizontal="right" vertical="center"/>
    </xf>
    <xf numFmtId="3" fontId="35" fillId="37" borderId="10" xfId="0" applyNumberFormat="1" applyFont="1" applyFill="1" applyBorder="1" applyAlignment="1">
      <alignment horizontal="right" vertical="center"/>
    </xf>
    <xf numFmtId="0" fontId="36" fillId="37" borderId="10" xfId="0" applyFont="1" applyFill="1" applyBorder="1" applyAlignment="1">
      <alignment horizontal="right" vertical="center"/>
    </xf>
    <xf numFmtId="0" fontId="35" fillId="37" borderId="10" xfId="0" applyFont="1" applyFill="1" applyBorder="1" applyAlignment="1">
      <alignment horizontal="right" vertical="center"/>
    </xf>
    <xf numFmtId="166" fontId="35" fillId="34" borderId="10" xfId="0" applyNumberFormat="1" applyFont="1" applyFill="1" applyBorder="1" applyAlignment="1">
      <alignment horizontal="right" vertical="center"/>
    </xf>
    <xf numFmtId="166" fontId="36" fillId="37" borderId="10" xfId="0" applyNumberFormat="1" applyFont="1" applyFill="1" applyBorder="1" applyAlignment="1">
      <alignment horizontal="right" vertical="center"/>
    </xf>
    <xf numFmtId="166" fontId="35" fillId="37" borderId="10" xfId="0" applyNumberFormat="1" applyFont="1" applyFill="1" applyBorder="1" applyAlignment="1">
      <alignment horizontal="right" vertical="center"/>
    </xf>
    <xf numFmtId="0" fontId="19" fillId="0" borderId="0" xfId="44" applyFont="1"/>
    <xf numFmtId="168" fontId="18" fillId="0" borderId="0" xfId="44" applyNumberFormat="1"/>
    <xf numFmtId="0" fontId="43" fillId="38" borderId="10" xfId="44" applyFont="1" applyFill="1" applyBorder="1" applyAlignment="1">
      <alignment horizontal="centerContinuous" vertical="center" wrapText="1"/>
    </xf>
    <xf numFmtId="0" fontId="43" fillId="35" borderId="10" xfId="44" applyFont="1" applyFill="1" applyBorder="1" applyAlignment="1">
      <alignment horizontal="centerContinuous" vertical="center" wrapText="1"/>
    </xf>
    <xf numFmtId="0" fontId="44" fillId="0" borderId="10" xfId="44" applyFont="1" applyBorder="1" applyAlignment="1">
      <alignment horizontal="left" vertical="center"/>
    </xf>
    <xf numFmtId="0" fontId="44" fillId="0" borderId="0" xfId="44" applyFont="1" applyAlignment="1">
      <alignment horizontal="left" vertical="center"/>
    </xf>
    <xf numFmtId="165" fontId="44" fillId="0" borderId="0" xfId="47" applyNumberFormat="1" applyFont="1" applyBorder="1" applyAlignment="1">
      <alignment horizontal="center" vertical="center"/>
    </xf>
    <xf numFmtId="165" fontId="44" fillId="0" borderId="10" xfId="47" applyNumberFormat="1" applyFont="1" applyBorder="1" applyAlignment="1">
      <alignment horizontal="right" vertical="center"/>
    </xf>
    <xf numFmtId="167" fontId="34" fillId="0" borderId="0" xfId="44" applyNumberFormat="1" applyFont="1" applyAlignment="1">
      <alignment horizontal="center" vertical="center"/>
    </xf>
    <xf numFmtId="0" fontId="27" fillId="0" borderId="10" xfId="44" applyFont="1" applyBorder="1" applyAlignment="1">
      <alignment horizontal="left" vertical="center"/>
    </xf>
    <xf numFmtId="167" fontId="34" fillId="0" borderId="0" xfId="44" applyNumberFormat="1" applyFont="1" applyAlignment="1">
      <alignment horizontal="center" vertical="center" wrapText="1"/>
    </xf>
    <xf numFmtId="0" fontId="48" fillId="38" borderId="10" xfId="44" applyFont="1" applyFill="1" applyBorder="1" applyAlignment="1">
      <alignment horizontal="centerContinuous" vertical="center" wrapText="1"/>
    </xf>
    <xf numFmtId="0" fontId="49" fillId="0" borderId="10" xfId="44" applyFont="1" applyBorder="1" applyAlignment="1">
      <alignment horizontal="left" vertical="center"/>
    </xf>
    <xf numFmtId="165" fontId="49" fillId="0" borderId="10" xfId="47" applyNumberFormat="1" applyFont="1" applyFill="1" applyBorder="1" applyAlignment="1">
      <alignment horizontal="center" vertical="center"/>
    </xf>
    <xf numFmtId="165" fontId="49" fillId="0" borderId="10" xfId="47" applyNumberFormat="1" applyFont="1" applyFill="1" applyBorder="1" applyAlignment="1">
      <alignment horizontal="right" vertical="center"/>
    </xf>
    <xf numFmtId="3" fontId="36" fillId="0" borderId="10" xfId="0" applyNumberFormat="1" applyFont="1" applyBorder="1" applyAlignment="1">
      <alignment horizontal="right" vertical="center"/>
    </xf>
    <xf numFmtId="0" fontId="36" fillId="0" borderId="10" xfId="0" applyFont="1" applyBorder="1" applyAlignment="1">
      <alignment horizontal="right" vertical="center"/>
    </xf>
    <xf numFmtId="3" fontId="35" fillId="0" borderId="10" xfId="0" applyNumberFormat="1" applyFont="1" applyBorder="1" applyAlignment="1">
      <alignment horizontal="right" vertical="center"/>
    </xf>
    <xf numFmtId="0" fontId="35" fillId="0" borderId="10" xfId="0" applyFont="1" applyBorder="1" applyAlignment="1">
      <alignment horizontal="right" vertical="center"/>
    </xf>
    <xf numFmtId="0" fontId="50" fillId="0" borderId="10" xfId="0" applyFont="1" applyBorder="1" applyAlignment="1">
      <alignment vertical="center"/>
    </xf>
    <xf numFmtId="0" fontId="50" fillId="0" borderId="10" xfId="0" applyFont="1" applyBorder="1" applyAlignment="1">
      <alignment horizontal="right" vertical="center"/>
    </xf>
    <xf numFmtId="3" fontId="51" fillId="0" borderId="10" xfId="0" applyNumberFormat="1" applyFont="1" applyBorder="1" applyAlignment="1">
      <alignment horizontal="right" vertical="center"/>
    </xf>
    <xf numFmtId="3" fontId="50" fillId="0" borderId="10" xfId="0" applyNumberFormat="1" applyFont="1" applyBorder="1" applyAlignment="1">
      <alignment horizontal="right" vertical="center"/>
    </xf>
    <xf numFmtId="3" fontId="44" fillId="0" borderId="10" xfId="0" applyNumberFormat="1" applyFont="1" applyBorder="1" applyAlignment="1">
      <alignment horizontal="right" vertical="center" wrapText="1"/>
    </xf>
    <xf numFmtId="165" fontId="27" fillId="0" borderId="10" xfId="47" applyNumberFormat="1" applyFont="1" applyBorder="1" applyAlignment="1">
      <alignment horizontal="center" vertical="center"/>
    </xf>
    <xf numFmtId="0" fontId="24" fillId="38" borderId="10" xfId="0" applyFont="1" applyFill="1" applyBorder="1" applyAlignment="1">
      <alignment horizontal="center" vertical="center" wrapText="1"/>
    </xf>
    <xf numFmtId="0" fontId="24" fillId="38" borderId="10" xfId="0" applyFont="1" applyFill="1" applyBorder="1" applyAlignment="1">
      <alignment vertical="center"/>
    </xf>
    <xf numFmtId="166" fontId="30" fillId="39" borderId="11" xfId="52" applyNumberFormat="1" applyFont="1" applyFill="1" applyBorder="1" applyAlignment="1">
      <alignment horizontal="right"/>
    </xf>
    <xf numFmtId="166" fontId="29" fillId="40" borderId="11" xfId="52" applyNumberFormat="1" applyFont="1" applyFill="1" applyBorder="1" applyAlignment="1">
      <alignment horizontal="right"/>
    </xf>
    <xf numFmtId="166" fontId="29" fillId="41" borderId="11" xfId="52" applyNumberFormat="1" applyFont="1" applyFill="1" applyBorder="1" applyAlignment="1">
      <alignment horizontal="right"/>
    </xf>
    <xf numFmtId="166" fontId="29" fillId="42" borderId="11" xfId="52" applyNumberFormat="1" applyFont="1" applyFill="1" applyBorder="1" applyAlignment="1">
      <alignment horizontal="right"/>
    </xf>
    <xf numFmtId="0" fontId="29" fillId="43" borderId="13" xfId="53" applyFont="1" applyFill="1" applyBorder="1" applyProtection="1">
      <protection locked="0"/>
    </xf>
    <xf numFmtId="1" fontId="18" fillId="0" borderId="0" xfId="44" applyNumberFormat="1"/>
    <xf numFmtId="166" fontId="30" fillId="0" borderId="0" xfId="52" applyNumberFormat="1" applyFont="1" applyAlignment="1">
      <alignment horizontal="right"/>
    </xf>
    <xf numFmtId="166" fontId="29" fillId="0" borderId="0" xfId="52" applyNumberFormat="1" applyFont="1" applyAlignment="1">
      <alignment horizontal="right"/>
    </xf>
    <xf numFmtId="0" fontId="29" fillId="0" borderId="0" xfId="53" applyFont="1" applyProtection="1">
      <protection locked="0"/>
    </xf>
    <xf numFmtId="0" fontId="43" fillId="38" borderId="10" xfId="0" applyFont="1" applyFill="1" applyBorder="1" applyAlignment="1">
      <alignment horizontal="center" vertical="center"/>
    </xf>
    <xf numFmtId="0" fontId="43" fillId="38" borderId="10" xfId="0" applyFont="1" applyFill="1" applyBorder="1" applyAlignment="1">
      <alignment horizontal="center" vertical="center" wrapText="1"/>
    </xf>
    <xf numFmtId="165" fontId="49" fillId="0" borderId="10" xfId="47" applyNumberFormat="1" applyFont="1" applyBorder="1" applyAlignment="1">
      <alignment horizontal="center" vertical="center"/>
    </xf>
    <xf numFmtId="0" fontId="18" fillId="0" borderId="0" xfId="44" applyAlignment="1">
      <alignment horizontal="center" vertical="center"/>
    </xf>
    <xf numFmtId="0" fontId="49" fillId="0" borderId="12" xfId="44" applyFont="1" applyBorder="1" applyAlignment="1">
      <alignment horizontal="left" vertical="center"/>
    </xf>
    <xf numFmtId="165" fontId="0" fillId="0" borderId="0" xfId="47" applyNumberFormat="1" applyFont="1" applyAlignment="1">
      <alignment horizontal="center"/>
    </xf>
    <xf numFmtId="165" fontId="44" fillId="0" borderId="10" xfId="0" applyNumberFormat="1" applyFont="1" applyBorder="1" applyAlignment="1">
      <alignment horizontal="right" vertical="center"/>
    </xf>
    <xf numFmtId="0" fontId="49" fillId="0" borderId="0" xfId="44" applyFont="1" applyAlignment="1">
      <alignment horizontal="left" vertical="center"/>
    </xf>
    <xf numFmtId="0" fontId="36" fillId="0" borderId="10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45" fillId="44" borderId="10" xfId="0" applyFont="1" applyFill="1" applyBorder="1" applyAlignment="1">
      <alignment horizontal="center" vertical="center" wrapText="1"/>
    </xf>
    <xf numFmtId="0" fontId="35" fillId="44" borderId="10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justify" vertical="center"/>
    </xf>
    <xf numFmtId="165" fontId="44" fillId="0" borderId="10" xfId="0" applyNumberFormat="1" applyFont="1" applyBorder="1" applyAlignment="1">
      <alignment vertical="center"/>
    </xf>
    <xf numFmtId="0" fontId="46" fillId="0" borderId="10" xfId="0" applyFont="1" applyBorder="1" applyAlignment="1">
      <alignment horizontal="justify" vertical="center"/>
    </xf>
    <xf numFmtId="0" fontId="50" fillId="34" borderId="10" xfId="0" applyFont="1" applyFill="1" applyBorder="1" applyAlignment="1">
      <alignment horizontal="center" vertical="center" wrapText="1"/>
    </xf>
    <xf numFmtId="0" fontId="36" fillId="37" borderId="10" xfId="0" applyFont="1" applyFill="1" applyBorder="1" applyAlignment="1">
      <alignment horizontal="justify" vertical="center" wrapText="1"/>
    </xf>
    <xf numFmtId="0" fontId="35" fillId="34" borderId="10" xfId="0" applyFont="1" applyFill="1" applyBorder="1" applyAlignment="1">
      <alignment horizontal="justify" vertical="center" wrapText="1"/>
    </xf>
    <xf numFmtId="0" fontId="35" fillId="37" borderId="10" xfId="0" applyFont="1" applyFill="1" applyBorder="1" applyAlignment="1">
      <alignment horizontal="justify" vertical="center" wrapText="1"/>
    </xf>
    <xf numFmtId="165" fontId="43" fillId="0" borderId="10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44" fillId="0" borderId="0" xfId="0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43" fillId="34" borderId="10" xfId="0" applyFont="1" applyFill="1" applyBorder="1" applyAlignment="1">
      <alignment horizontal="center" vertical="center" wrapText="1"/>
    </xf>
    <xf numFmtId="0" fontId="43" fillId="34" borderId="10" xfId="0" applyFont="1" applyFill="1" applyBorder="1" applyAlignment="1">
      <alignment vertical="center"/>
    </xf>
    <xf numFmtId="165" fontId="43" fillId="34" borderId="10" xfId="0" applyNumberFormat="1" applyFont="1" applyFill="1" applyBorder="1" applyAlignment="1">
      <alignment horizontal="right" vertical="center"/>
    </xf>
    <xf numFmtId="165" fontId="49" fillId="0" borderId="0" xfId="47" applyNumberFormat="1" applyFont="1" applyFill="1" applyBorder="1" applyAlignment="1">
      <alignment horizontal="center" vertical="center"/>
    </xf>
    <xf numFmtId="167" fontId="36" fillId="0" borderId="10" xfId="0" applyNumberFormat="1" applyFont="1" applyBorder="1" applyAlignment="1">
      <alignment horizontal="right" vertical="center"/>
    </xf>
    <xf numFmtId="165" fontId="16" fillId="0" borderId="0" xfId="47" applyNumberFormat="1" applyFont="1"/>
    <xf numFmtId="166" fontId="44" fillId="0" borderId="10" xfId="47" applyNumberFormat="1" applyFont="1" applyBorder="1" applyAlignment="1">
      <alignment vertical="center"/>
    </xf>
    <xf numFmtId="0" fontId="43" fillId="34" borderId="10" xfId="0" applyFont="1" applyFill="1" applyBorder="1" applyAlignment="1">
      <alignment horizontal="center" vertical="center"/>
    </xf>
    <xf numFmtId="166" fontId="44" fillId="34" borderId="10" xfId="47" applyNumberFormat="1" applyFont="1" applyFill="1" applyBorder="1" applyAlignment="1">
      <alignment vertical="center"/>
    </xf>
    <xf numFmtId="0" fontId="54" fillId="0" borderId="0" xfId="54" applyAlignment="1">
      <alignment vertical="center"/>
    </xf>
    <xf numFmtId="0" fontId="54" fillId="0" borderId="0" xfId="54" applyAlignment="1">
      <alignment horizontal="center" vertical="center"/>
    </xf>
    <xf numFmtId="0" fontId="54" fillId="0" borderId="0" xfId="54"/>
    <xf numFmtId="0" fontId="56" fillId="0" borderId="0" xfId="54" applyFont="1"/>
    <xf numFmtId="165" fontId="55" fillId="0" borderId="0" xfId="54" applyNumberFormat="1" applyFont="1"/>
    <xf numFmtId="165" fontId="56" fillId="0" borderId="0" xfId="54" applyNumberFormat="1" applyFont="1"/>
    <xf numFmtId="0" fontId="57" fillId="34" borderId="10" xfId="54" applyFont="1" applyFill="1" applyBorder="1" applyAlignment="1">
      <alignment horizontal="center" vertical="center" wrapText="1"/>
    </xf>
    <xf numFmtId="0" fontId="58" fillId="0" borderId="10" xfId="54" applyFont="1" applyBorder="1" applyAlignment="1">
      <alignment vertical="center"/>
    </xf>
    <xf numFmtId="166" fontId="58" fillId="0" borderId="10" xfId="54" applyNumberFormat="1" applyFont="1" applyBorder="1" applyAlignment="1">
      <alignment horizontal="center" vertical="center"/>
    </xf>
    <xf numFmtId="166" fontId="58" fillId="0" borderId="10" xfId="47" applyNumberFormat="1" applyFont="1" applyBorder="1" applyAlignment="1">
      <alignment horizontal="center" vertical="center"/>
    </xf>
    <xf numFmtId="0" fontId="57" fillId="34" borderId="10" xfId="54" applyFont="1" applyFill="1" applyBorder="1" applyAlignment="1">
      <alignment vertical="center"/>
    </xf>
    <xf numFmtId="166" fontId="57" fillId="34" borderId="10" xfId="54" applyNumberFormat="1" applyFont="1" applyFill="1" applyBorder="1" applyAlignment="1">
      <alignment horizontal="center" vertical="center"/>
    </xf>
    <xf numFmtId="166" fontId="57" fillId="34" borderId="10" xfId="47" applyNumberFormat="1" applyFont="1" applyFill="1" applyBorder="1" applyAlignment="1">
      <alignment horizontal="center" vertical="center"/>
    </xf>
    <xf numFmtId="0" fontId="58" fillId="0" borderId="0" xfId="54" applyFont="1" applyAlignment="1">
      <alignment vertical="center"/>
    </xf>
    <xf numFmtId="0" fontId="58" fillId="0" borderId="0" xfId="54" applyFont="1" applyAlignment="1">
      <alignment horizontal="center" vertical="center"/>
    </xf>
    <xf numFmtId="3" fontId="58" fillId="0" borderId="10" xfId="54" applyNumberFormat="1" applyFont="1" applyBorder="1" applyAlignment="1">
      <alignment horizontal="center" vertical="center"/>
    </xf>
    <xf numFmtId="167" fontId="57" fillId="34" borderId="10" xfId="54" applyNumberFormat="1" applyFont="1" applyFill="1" applyBorder="1" applyAlignment="1">
      <alignment horizontal="center" vertical="center"/>
    </xf>
    <xf numFmtId="3" fontId="57" fillId="34" borderId="10" xfId="54" applyNumberFormat="1" applyFont="1" applyFill="1" applyBorder="1" applyAlignment="1">
      <alignment horizontal="center" vertical="center"/>
    </xf>
    <xf numFmtId="0" fontId="47" fillId="0" borderId="10" xfId="0" applyFont="1" applyBorder="1" applyAlignment="1">
      <alignment horizontal="right" vertical="center"/>
    </xf>
    <xf numFmtId="0" fontId="51" fillId="34" borderId="10" xfId="0" applyFont="1" applyFill="1" applyBorder="1" applyAlignment="1">
      <alignment horizontal="right" vertical="center"/>
    </xf>
    <xf numFmtId="0" fontId="59" fillId="0" borderId="0" xfId="0" applyFont="1" applyAlignment="1">
      <alignment horizontal="center" vertical="center" readingOrder="1"/>
    </xf>
    <xf numFmtId="10" fontId="0" fillId="0" borderId="0" xfId="47" applyNumberFormat="1" applyFont="1"/>
    <xf numFmtId="0" fontId="60" fillId="0" borderId="0" xfId="0" applyFont="1" applyAlignment="1">
      <alignment horizontal="center" vertical="center"/>
    </xf>
    <xf numFmtId="0" fontId="60" fillId="0" borderId="0" xfId="0" applyFont="1" applyAlignment="1">
      <alignment horizontal="center"/>
    </xf>
    <xf numFmtId="2" fontId="60" fillId="0" borderId="0" xfId="0" applyNumberFormat="1" applyFont="1" applyAlignment="1">
      <alignment horizontal="center" vertical="center"/>
    </xf>
    <xf numFmtId="2" fontId="60" fillId="0" borderId="0" xfId="0" applyNumberFormat="1" applyFont="1" applyAlignment="1">
      <alignment horizontal="center"/>
    </xf>
    <xf numFmtId="10" fontId="22" fillId="0" borderId="0" xfId="47" applyNumberFormat="1" applyFont="1" applyBorder="1"/>
    <xf numFmtId="10" fontId="22" fillId="0" borderId="0" xfId="47" applyNumberFormat="1" applyFont="1"/>
    <xf numFmtId="10" fontId="22" fillId="0" borderId="10" xfId="47" applyNumberFormat="1" applyFont="1" applyBorder="1" applyAlignment="1">
      <alignment horizontal="right" vertical="center"/>
    </xf>
    <xf numFmtId="0" fontId="61" fillId="0" borderId="0" xfId="0" applyFont="1" applyAlignment="1">
      <alignment horizontal="left" vertical="center"/>
    </xf>
    <xf numFmtId="0" fontId="62" fillId="34" borderId="10" xfId="0" applyFont="1" applyFill="1" applyBorder="1" applyAlignment="1">
      <alignment horizontal="center" vertical="center"/>
    </xf>
    <xf numFmtId="0" fontId="63" fillId="0" borderId="10" xfId="0" applyFont="1" applyBorder="1" applyAlignment="1">
      <alignment vertical="center"/>
    </xf>
    <xf numFmtId="165" fontId="63" fillId="0" borderId="10" xfId="0" applyNumberFormat="1" applyFont="1" applyBorder="1" applyAlignment="1">
      <alignment horizontal="right" vertical="center"/>
    </xf>
    <xf numFmtId="0" fontId="62" fillId="34" borderId="10" xfId="0" applyFont="1" applyFill="1" applyBorder="1" applyAlignment="1">
      <alignment vertical="center"/>
    </xf>
    <xf numFmtId="165" fontId="62" fillId="34" borderId="10" xfId="0" applyNumberFormat="1" applyFont="1" applyFill="1" applyBorder="1" applyAlignment="1">
      <alignment horizontal="right" vertical="center"/>
    </xf>
    <xf numFmtId="0" fontId="63" fillId="45" borderId="10" xfId="0" applyFont="1" applyFill="1" applyBorder="1" applyAlignment="1">
      <alignment vertical="center"/>
    </xf>
    <xf numFmtId="165" fontId="63" fillId="45" borderId="10" xfId="0" applyNumberFormat="1" applyFont="1" applyFill="1" applyBorder="1" applyAlignment="1">
      <alignment horizontal="right" vertical="center"/>
    </xf>
    <xf numFmtId="0" fontId="62" fillId="45" borderId="10" xfId="0" applyFont="1" applyFill="1" applyBorder="1" applyAlignment="1">
      <alignment vertical="center"/>
    </xf>
    <xf numFmtId="165" fontId="62" fillId="45" borderId="10" xfId="0" applyNumberFormat="1" applyFont="1" applyFill="1" applyBorder="1" applyAlignment="1">
      <alignment horizontal="right" vertical="center"/>
    </xf>
    <xf numFmtId="0" fontId="64" fillId="0" borderId="0" xfId="0" applyFont="1" applyAlignment="1">
      <alignment horizontal="left" vertical="center"/>
    </xf>
    <xf numFmtId="0" fontId="63" fillId="0" borderId="10" xfId="0" applyFont="1" applyBorder="1" applyAlignment="1">
      <alignment horizontal="right" vertical="center"/>
    </xf>
    <xf numFmtId="0" fontId="62" fillId="34" borderId="10" xfId="0" applyFont="1" applyFill="1" applyBorder="1" applyAlignment="1">
      <alignment horizontal="right" vertical="center"/>
    </xf>
    <xf numFmtId="0" fontId="63" fillId="45" borderId="10" xfId="0" applyFont="1" applyFill="1" applyBorder="1" applyAlignment="1">
      <alignment horizontal="right" vertical="center"/>
    </xf>
    <xf numFmtId="0" fontId="62" fillId="34" borderId="10" xfId="0" applyFont="1" applyFill="1" applyBorder="1" applyAlignment="1">
      <alignment horizontal="center" vertical="center" wrapText="1"/>
    </xf>
    <xf numFmtId="0" fontId="63" fillId="34" borderId="10" xfId="0" applyFont="1" applyFill="1" applyBorder="1" applyAlignment="1">
      <alignment vertical="center"/>
    </xf>
    <xf numFmtId="165" fontId="63" fillId="34" borderId="10" xfId="0" applyNumberFormat="1" applyFont="1" applyFill="1" applyBorder="1" applyAlignment="1">
      <alignment horizontal="right" vertical="center"/>
    </xf>
    <xf numFmtId="165" fontId="63" fillId="0" borderId="10" xfId="47" applyNumberFormat="1" applyFont="1" applyBorder="1" applyAlignment="1">
      <alignment vertical="center"/>
    </xf>
    <xf numFmtId="165" fontId="63" fillId="34" borderId="10" xfId="47" applyNumberFormat="1" applyFont="1" applyFill="1" applyBorder="1" applyAlignment="1">
      <alignment vertical="center"/>
    </xf>
    <xf numFmtId="165" fontId="63" fillId="45" borderId="10" xfId="47" applyNumberFormat="1" applyFont="1" applyFill="1" applyBorder="1" applyAlignment="1">
      <alignment vertical="center"/>
    </xf>
    <xf numFmtId="0" fontId="65" fillId="0" borderId="0" xfId="0" applyFont="1" applyAlignment="1">
      <alignment horizontal="left" vertical="center"/>
    </xf>
    <xf numFmtId="0" fontId="48" fillId="0" borderId="10" xfId="0" applyFont="1" applyBorder="1" applyAlignment="1">
      <alignment vertical="center" wrapText="1"/>
    </xf>
    <xf numFmtId="0" fontId="48" fillId="0" borderId="10" xfId="0" applyFont="1" applyBorder="1" applyAlignment="1">
      <alignment horizontal="right" vertical="center" wrapText="1"/>
    </xf>
    <xf numFmtId="165" fontId="48" fillId="0" borderId="10" xfId="0" applyNumberFormat="1" applyFont="1" applyBorder="1" applyAlignment="1">
      <alignment horizontal="right" vertical="center" wrapText="1"/>
    </xf>
    <xf numFmtId="0" fontId="49" fillId="0" borderId="10" xfId="0" applyFont="1" applyBorder="1" applyAlignment="1">
      <alignment vertical="center" wrapText="1"/>
    </xf>
    <xf numFmtId="0" fontId="49" fillId="0" borderId="10" xfId="0" applyFont="1" applyBorder="1" applyAlignment="1">
      <alignment horizontal="right" vertical="center" wrapText="1"/>
    </xf>
    <xf numFmtId="165" fontId="49" fillId="0" borderId="10" xfId="0" applyNumberFormat="1" applyFont="1" applyBorder="1" applyAlignment="1">
      <alignment horizontal="right" vertical="center" wrapText="1"/>
    </xf>
    <xf numFmtId="0" fontId="66" fillId="0" borderId="10" xfId="0" applyFont="1" applyBorder="1" applyAlignment="1">
      <alignment horizontal="left" vertical="center" wrapText="1" indent="1"/>
    </xf>
    <xf numFmtId="0" fontId="66" fillId="0" borderId="10" xfId="0" applyFont="1" applyBorder="1" applyAlignment="1">
      <alignment horizontal="right" vertical="center" wrapText="1"/>
    </xf>
    <xf numFmtId="165" fontId="66" fillId="0" borderId="10" xfId="0" applyNumberFormat="1" applyFont="1" applyBorder="1" applyAlignment="1">
      <alignment horizontal="right" vertical="center" wrapText="1"/>
    </xf>
    <xf numFmtId="0" fontId="49" fillId="0" borderId="10" xfId="0" applyFont="1" applyBorder="1" applyAlignment="1">
      <alignment horizontal="right" vertical="center"/>
    </xf>
    <xf numFmtId="0" fontId="62" fillId="34" borderId="10" xfId="0" applyFont="1" applyFill="1" applyBorder="1" applyAlignment="1">
      <alignment vertical="center" wrapText="1"/>
    </xf>
    <xf numFmtId="0" fontId="62" fillId="34" borderId="10" xfId="0" applyFont="1" applyFill="1" applyBorder="1" applyAlignment="1">
      <alignment horizontal="right" vertical="center" wrapText="1"/>
    </xf>
    <xf numFmtId="165" fontId="62" fillId="34" borderId="10" xfId="0" applyNumberFormat="1" applyFont="1" applyFill="1" applyBorder="1" applyAlignment="1">
      <alignment horizontal="right" vertical="center" wrapText="1"/>
    </xf>
    <xf numFmtId="3" fontId="49" fillId="0" borderId="10" xfId="0" applyNumberFormat="1" applyFont="1" applyBorder="1" applyAlignment="1">
      <alignment horizontal="right" vertical="center"/>
    </xf>
    <xf numFmtId="3" fontId="62" fillId="0" borderId="10" xfId="0" applyNumberFormat="1" applyFont="1" applyBorder="1" applyAlignment="1">
      <alignment horizontal="right" vertical="center"/>
    </xf>
    <xf numFmtId="165" fontId="62" fillId="0" borderId="10" xfId="0" applyNumberFormat="1" applyFont="1" applyBorder="1" applyAlignment="1">
      <alignment horizontal="right" vertical="center"/>
    </xf>
    <xf numFmtId="3" fontId="62" fillId="34" borderId="10" xfId="0" applyNumberFormat="1" applyFont="1" applyFill="1" applyBorder="1" applyAlignment="1">
      <alignment horizontal="right" vertical="center"/>
    </xf>
    <xf numFmtId="3" fontId="48" fillId="0" borderId="10" xfId="0" applyNumberFormat="1" applyFont="1" applyBorder="1" applyAlignment="1">
      <alignment horizontal="right" vertical="center"/>
    </xf>
    <xf numFmtId="0" fontId="48" fillId="0" borderId="10" xfId="0" applyFont="1" applyBorder="1" applyAlignment="1">
      <alignment horizontal="right" vertical="center"/>
    </xf>
    <xf numFmtId="3" fontId="62" fillId="46" borderId="10" xfId="0" applyNumberFormat="1" applyFont="1" applyFill="1" applyBorder="1" applyAlignment="1">
      <alignment horizontal="right" vertical="center"/>
    </xf>
    <xf numFmtId="0" fontId="62" fillId="46" borderId="10" xfId="0" applyFont="1" applyFill="1" applyBorder="1" applyAlignment="1">
      <alignment horizontal="right" vertical="center"/>
    </xf>
    <xf numFmtId="165" fontId="62" fillId="46" borderId="10" xfId="0" applyNumberFormat="1" applyFont="1" applyFill="1" applyBorder="1" applyAlignment="1">
      <alignment horizontal="right" vertical="center"/>
    </xf>
    <xf numFmtId="3" fontId="63" fillId="0" borderId="10" xfId="0" applyNumberFormat="1" applyFont="1" applyBorder="1" applyAlignment="1">
      <alignment horizontal="right" vertical="center"/>
    </xf>
    <xf numFmtId="0" fontId="62" fillId="0" borderId="10" xfId="0" applyFont="1" applyBorder="1" applyAlignment="1">
      <alignment horizontal="right" vertical="center"/>
    </xf>
    <xf numFmtId="3" fontId="49" fillId="0" borderId="10" xfId="0" applyNumberFormat="1" applyFont="1" applyBorder="1" applyAlignment="1">
      <alignment horizontal="right" vertical="center" wrapText="1"/>
    </xf>
    <xf numFmtId="3" fontId="48" fillId="0" borderId="10" xfId="0" applyNumberFormat="1" applyFont="1" applyBorder="1" applyAlignment="1">
      <alignment horizontal="right" vertical="center" wrapText="1"/>
    </xf>
    <xf numFmtId="10" fontId="62" fillId="34" borderId="10" xfId="0" applyNumberFormat="1" applyFont="1" applyFill="1" applyBorder="1" applyAlignment="1">
      <alignment horizontal="right" vertical="center"/>
    </xf>
    <xf numFmtId="0" fontId="49" fillId="0" borderId="10" xfId="0" applyFont="1" applyBorder="1" applyAlignment="1">
      <alignment horizontal="left" vertical="center" wrapText="1" indent="1"/>
    </xf>
    <xf numFmtId="3" fontId="48" fillId="0" borderId="10" xfId="0" applyNumberFormat="1" applyFont="1" applyBorder="1" applyAlignment="1">
      <alignment horizontal="right" vertical="center" wrapText="1" indent="1"/>
    </xf>
    <xf numFmtId="0" fontId="62" fillId="34" borderId="14" xfId="0" applyFont="1" applyFill="1" applyBorder="1" applyAlignment="1">
      <alignment horizontal="center" vertical="center" wrapText="1"/>
    </xf>
    <xf numFmtId="10" fontId="63" fillId="0" borderId="10" xfId="0" applyNumberFormat="1" applyFont="1" applyBorder="1" applyAlignment="1">
      <alignment horizontal="right" vertical="center"/>
    </xf>
    <xf numFmtId="169" fontId="63" fillId="0" borderId="10" xfId="1" applyNumberFormat="1" applyFont="1" applyBorder="1" applyAlignment="1">
      <alignment horizontal="right" vertical="center"/>
    </xf>
    <xf numFmtId="2" fontId="63" fillId="0" borderId="10" xfId="0" applyNumberFormat="1" applyFont="1" applyBorder="1" applyAlignment="1">
      <alignment horizontal="right" vertical="center"/>
    </xf>
    <xf numFmtId="169" fontId="62" fillId="34" borderId="10" xfId="1" applyNumberFormat="1" applyFont="1" applyFill="1" applyBorder="1" applyAlignment="1">
      <alignment horizontal="right" vertical="center"/>
    </xf>
    <xf numFmtId="2" fontId="62" fillId="34" borderId="10" xfId="0" applyNumberFormat="1" applyFont="1" applyFill="1" applyBorder="1" applyAlignment="1">
      <alignment horizontal="right" vertical="center"/>
    </xf>
    <xf numFmtId="0" fontId="24" fillId="34" borderId="10" xfId="0" applyFont="1" applyFill="1" applyBorder="1" applyAlignment="1">
      <alignment vertical="center"/>
    </xf>
    <xf numFmtId="10" fontId="24" fillId="34" borderId="10" xfId="47" applyNumberFormat="1" applyFont="1" applyFill="1" applyBorder="1" applyAlignment="1">
      <alignment horizontal="right" vertical="center"/>
    </xf>
    <xf numFmtId="0" fontId="54" fillId="0" borderId="0" xfId="56"/>
    <xf numFmtId="0" fontId="58" fillId="0" borderId="10" xfId="56" applyFont="1" applyBorder="1"/>
    <xf numFmtId="170" fontId="58" fillId="0" borderId="10" xfId="56" applyNumberFormat="1" applyFont="1" applyBorder="1"/>
    <xf numFmtId="0" fontId="58" fillId="0" borderId="0" xfId="56" applyFont="1"/>
    <xf numFmtId="171" fontId="58" fillId="0" borderId="10" xfId="51" applyNumberFormat="1" applyFont="1" applyBorder="1"/>
    <xf numFmtId="0" fontId="57" fillId="34" borderId="10" xfId="56" applyFont="1" applyFill="1" applyBorder="1"/>
    <xf numFmtId="170" fontId="57" fillId="34" borderId="10" xfId="56" applyNumberFormat="1" applyFont="1" applyFill="1" applyBorder="1"/>
    <xf numFmtId="0" fontId="57" fillId="34" borderId="10" xfId="56" applyFont="1" applyFill="1" applyBorder="1" applyAlignment="1">
      <alignment horizontal="center"/>
    </xf>
    <xf numFmtId="171" fontId="57" fillId="34" borderId="10" xfId="51" applyNumberFormat="1" applyFont="1" applyFill="1" applyBorder="1"/>
    <xf numFmtId="165" fontId="35" fillId="0" borderId="10" xfId="0" applyNumberFormat="1" applyFont="1" applyBorder="1" applyAlignment="1">
      <alignment horizontal="right" vertical="center" wrapText="1"/>
    </xf>
    <xf numFmtId="165" fontId="36" fillId="0" borderId="10" xfId="0" applyNumberFormat="1" applyFont="1" applyBorder="1" applyAlignment="1">
      <alignment horizontal="right" vertical="center" wrapText="1"/>
    </xf>
    <xf numFmtId="165" fontId="35" fillId="34" borderId="1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6" fontId="22" fillId="0" borderId="10" xfId="47" applyNumberFormat="1" applyFont="1" applyBorder="1" applyAlignment="1">
      <alignment horizontal="center" vertical="center"/>
    </xf>
    <xf numFmtId="0" fontId="51" fillId="34" borderId="10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right"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right" vertical="center"/>
    </xf>
    <xf numFmtId="0" fontId="47" fillId="0" borderId="0" xfId="0" applyFont="1" applyAlignment="1">
      <alignment horizontal="right"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51" fillId="0" borderId="0" xfId="0" applyFont="1" applyAlignment="1">
      <alignment horizontal="right" vertical="center"/>
    </xf>
    <xf numFmtId="0" fontId="21" fillId="34" borderId="10" xfId="0" applyFont="1" applyFill="1" applyBorder="1" applyAlignment="1">
      <alignment horizontal="center" vertical="center" wrapText="1"/>
    </xf>
    <xf numFmtId="166" fontId="24" fillId="34" borderId="10" xfId="47" applyNumberFormat="1" applyFont="1" applyFill="1" applyBorder="1" applyAlignment="1">
      <alignment horizontal="center" vertical="center"/>
    </xf>
    <xf numFmtId="166" fontId="43" fillId="0" borderId="10" xfId="0" applyNumberFormat="1" applyFont="1" applyBorder="1" applyAlignment="1">
      <alignment horizontal="right" vertical="center"/>
    </xf>
    <xf numFmtId="166" fontId="44" fillId="0" borderId="10" xfId="0" applyNumberFormat="1" applyFont="1" applyBorder="1" applyAlignment="1">
      <alignment horizontal="right" vertical="center"/>
    </xf>
    <xf numFmtId="172" fontId="0" fillId="0" borderId="0" xfId="47" applyNumberFormat="1" applyFont="1" applyAlignment="1">
      <alignment horizontal="center"/>
    </xf>
    <xf numFmtId="0" fontId="44" fillId="34" borderId="10" xfId="0" applyFont="1" applyFill="1" applyBorder="1" applyAlignment="1">
      <alignment vertical="center"/>
    </xf>
    <xf numFmtId="165" fontId="44" fillId="34" borderId="10" xfId="47" applyNumberFormat="1" applyFont="1" applyFill="1" applyBorder="1" applyAlignment="1">
      <alignment horizontal="right" vertical="center"/>
    </xf>
    <xf numFmtId="0" fontId="18" fillId="0" borderId="0" xfId="44" applyAlignment="1">
      <alignment vertical="center"/>
    </xf>
    <xf numFmtId="165" fontId="46" fillId="0" borderId="10" xfId="47" applyNumberFormat="1" applyFont="1" applyBorder="1" applyAlignment="1">
      <alignment horizontal="right" vertical="center"/>
    </xf>
    <xf numFmtId="49" fontId="46" fillId="0" borderId="10" xfId="44" applyNumberFormat="1" applyFont="1" applyBorder="1" applyAlignment="1">
      <alignment horizontal="left" vertical="center"/>
    </xf>
    <xf numFmtId="0" fontId="45" fillId="0" borderId="10" xfId="44" applyFont="1" applyBorder="1" applyAlignment="1">
      <alignment horizontal="center" vertical="center"/>
    </xf>
    <xf numFmtId="0" fontId="49" fillId="34" borderId="10" xfId="44" applyFont="1" applyFill="1" applyBorder="1" applyAlignment="1">
      <alignment horizontal="left" vertical="center"/>
    </xf>
    <xf numFmtId="165" fontId="44" fillId="34" borderId="10" xfId="0" applyNumberFormat="1" applyFont="1" applyFill="1" applyBorder="1" applyAlignment="1">
      <alignment horizontal="right" vertical="center"/>
    </xf>
    <xf numFmtId="2" fontId="63" fillId="0" borderId="10" xfId="1" applyNumberFormat="1" applyFont="1" applyBorder="1" applyAlignment="1">
      <alignment horizontal="right" vertical="center"/>
    </xf>
    <xf numFmtId="2" fontId="62" fillId="34" borderId="10" xfId="1" applyNumberFormat="1" applyFont="1" applyFill="1" applyBorder="1" applyAlignment="1">
      <alignment horizontal="right" vertical="center"/>
    </xf>
    <xf numFmtId="0" fontId="62" fillId="34" borderId="14" xfId="0" applyFont="1" applyFill="1" applyBorder="1" applyAlignment="1">
      <alignment horizontal="center" vertical="center"/>
    </xf>
    <xf numFmtId="165" fontId="62" fillId="34" borderId="10" xfId="47" applyNumberFormat="1" applyFont="1" applyFill="1" applyBorder="1" applyAlignment="1">
      <alignment vertical="center"/>
    </xf>
    <xf numFmtId="0" fontId="63" fillId="34" borderId="10" xfId="0" applyFont="1" applyFill="1" applyBorder="1" applyAlignment="1">
      <alignment horizontal="right" vertical="center"/>
    </xf>
    <xf numFmtId="165" fontId="62" fillId="0" borderId="10" xfId="47" applyNumberFormat="1" applyFont="1" applyFill="1" applyBorder="1" applyAlignment="1">
      <alignment horizontal="right" vertical="center"/>
    </xf>
    <xf numFmtId="0" fontId="62" fillId="0" borderId="10" xfId="0" applyFont="1" applyBorder="1" applyAlignment="1">
      <alignment horizontal="left" vertical="center"/>
    </xf>
    <xf numFmtId="165" fontId="63" fillId="0" borderId="10" xfId="47" applyNumberFormat="1" applyFont="1" applyBorder="1" applyAlignment="1">
      <alignment horizontal="right" vertical="center"/>
    </xf>
    <xf numFmtId="165" fontId="62" fillId="34" borderId="10" xfId="47" applyNumberFormat="1" applyFont="1" applyFill="1" applyBorder="1" applyAlignment="1">
      <alignment horizontal="right" vertical="center"/>
    </xf>
    <xf numFmtId="0" fontId="62" fillId="34" borderId="10" xfId="0" applyFont="1" applyFill="1" applyBorder="1" applyAlignment="1">
      <alignment horizontal="left" vertical="center"/>
    </xf>
    <xf numFmtId="173" fontId="62" fillId="34" borderId="10" xfId="51" applyNumberFormat="1" applyFont="1" applyFill="1" applyBorder="1" applyAlignment="1">
      <alignment horizontal="right" vertical="center"/>
    </xf>
    <xf numFmtId="173" fontId="63" fillId="0" borderId="10" xfId="51" applyNumberFormat="1" applyFont="1" applyBorder="1" applyAlignment="1">
      <alignment vertical="center"/>
    </xf>
    <xf numFmtId="165" fontId="62" fillId="0" borderId="10" xfId="47" applyNumberFormat="1" applyFont="1" applyBorder="1" applyAlignment="1">
      <alignment vertical="center"/>
    </xf>
    <xf numFmtId="0" fontId="62" fillId="0" borderId="10" xfId="0" applyFont="1" applyBorder="1" applyAlignment="1">
      <alignment vertical="center"/>
    </xf>
    <xf numFmtId="3" fontId="62" fillId="34" borderId="10" xfId="0" applyNumberFormat="1" applyFont="1" applyFill="1" applyBorder="1" applyAlignment="1">
      <alignment horizontal="right" vertical="center" wrapText="1"/>
    </xf>
    <xf numFmtId="0" fontId="49" fillId="0" borderId="10" xfId="0" applyFont="1" applyBorder="1" applyAlignment="1">
      <alignment vertical="center"/>
    </xf>
    <xf numFmtId="169" fontId="63" fillId="0" borderId="10" xfId="1" applyNumberFormat="1" applyFont="1" applyBorder="1" applyAlignment="1">
      <alignment vertical="center"/>
    </xf>
    <xf numFmtId="0" fontId="67" fillId="0" borderId="0" xfId="48" applyFont="1"/>
    <xf numFmtId="0" fontId="34" fillId="0" borderId="0" xfId="0" applyFont="1"/>
    <xf numFmtId="0" fontId="67" fillId="0" borderId="0" xfId="48" applyFont="1" applyAlignment="1">
      <alignment horizontal="left" vertical="center"/>
    </xf>
    <xf numFmtId="0" fontId="44" fillId="0" borderId="10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5" fillId="34" borderId="10" xfId="0" applyFont="1" applyFill="1" applyBorder="1" applyAlignment="1">
      <alignment horizontal="center" vertical="center" wrapText="1"/>
    </xf>
    <xf numFmtId="0" fontId="35" fillId="34" borderId="10" xfId="0" applyFont="1" applyFill="1" applyBorder="1" applyAlignment="1">
      <alignment horizontal="center" vertical="center"/>
    </xf>
    <xf numFmtId="0" fontId="36" fillId="0" borderId="10" xfId="0" applyFont="1" applyBorder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62" fillId="34" borderId="10" xfId="0" applyFont="1" applyFill="1" applyBorder="1" applyAlignment="1">
      <alignment horizontal="center" vertical="center" wrapText="1"/>
    </xf>
    <xf numFmtId="0" fontId="64" fillId="0" borderId="0" xfId="0" applyFont="1" applyAlignment="1">
      <alignment horizontal="left" vertical="center" wrapText="1"/>
    </xf>
    <xf numFmtId="0" fontId="62" fillId="34" borderId="10" xfId="0" applyFont="1" applyFill="1" applyBorder="1" applyAlignment="1">
      <alignment vertical="center"/>
    </xf>
    <xf numFmtId="0" fontId="48" fillId="0" borderId="10" xfId="0" applyFont="1" applyBorder="1" applyAlignment="1">
      <alignment vertical="center"/>
    </xf>
    <xf numFmtId="0" fontId="62" fillId="46" borderId="10" xfId="0" applyFont="1" applyFill="1" applyBorder="1" applyAlignment="1">
      <alignment vertical="center"/>
    </xf>
    <xf numFmtId="0" fontId="48" fillId="0" borderId="10" xfId="0" applyFont="1" applyBorder="1" applyAlignment="1">
      <alignment vertical="center" wrapText="1"/>
    </xf>
    <xf numFmtId="0" fontId="62" fillId="34" borderId="10" xfId="0" applyFont="1" applyFill="1" applyBorder="1" applyAlignment="1">
      <alignment vertical="center" wrapText="1"/>
    </xf>
    <xf numFmtId="0" fontId="48" fillId="0" borderId="14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5" xfId="0" applyFont="1" applyBorder="1" applyAlignment="1">
      <alignment horizontal="left" vertical="center" wrapText="1"/>
    </xf>
    <xf numFmtId="0" fontId="62" fillId="34" borderId="14" xfId="0" applyFont="1" applyFill="1" applyBorder="1" applyAlignment="1">
      <alignment horizontal="center" vertical="center"/>
    </xf>
    <xf numFmtId="0" fontId="62" fillId="34" borderId="15" xfId="0" applyFont="1" applyFill="1" applyBorder="1" applyAlignment="1">
      <alignment horizontal="center" vertical="center"/>
    </xf>
    <xf numFmtId="0" fontId="62" fillId="34" borderId="17" xfId="0" applyFont="1" applyFill="1" applyBorder="1" applyAlignment="1">
      <alignment horizontal="center" vertical="center"/>
    </xf>
    <xf numFmtId="0" fontId="62" fillId="34" borderId="16" xfId="0" applyFont="1" applyFill="1" applyBorder="1" applyAlignment="1">
      <alignment horizontal="center" vertical="center"/>
    </xf>
    <xf numFmtId="0" fontId="0" fillId="0" borderId="0" xfId="0" applyAlignment="1"/>
    <xf numFmtId="2" fontId="62" fillId="45" borderId="10" xfId="0" applyNumberFormat="1" applyFont="1" applyFill="1" applyBorder="1" applyAlignment="1">
      <alignment horizontal="right" vertical="center"/>
    </xf>
  </cellXfs>
  <cellStyles count="57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legamento ipertestuale" xfId="48" builtinId="8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Hyperlink 4" xfId="50" xr:uid="{48C64D59-100A-4C9D-B9A9-9209F9E42393}"/>
    <cellStyle name="Input" xfId="10" builtinId="20" customBuiltin="1"/>
    <cellStyle name="Migliaia" xfId="51" builtinId="3"/>
    <cellStyle name="Neutrale" xfId="9" builtinId="28" customBuiltin="1"/>
    <cellStyle name="Normal 11 2" xfId="45" xr:uid="{00000000-0005-0000-0000-00001D000000}"/>
    <cellStyle name="Normal 2 4 2 2" xfId="49" xr:uid="{18D8570E-0786-4B78-9059-C80B1D9FA960}"/>
    <cellStyle name="Normal 24 2" xfId="43" xr:uid="{00000000-0005-0000-0000-00001E000000}"/>
    <cellStyle name="Normal_B4" xfId="46" xr:uid="{00000000-0005-0000-0000-00001F000000}"/>
    <cellStyle name="Normal_C1.2" xfId="52" xr:uid="{FA5BB4EF-DB9A-4458-8649-E2C02BEA1853}"/>
    <cellStyle name="Normale" xfId="0" builtinId="0"/>
    <cellStyle name="Normale 2" xfId="44" xr:uid="{00000000-0005-0000-0000-000021000000}"/>
    <cellStyle name="Normale 2 2" xfId="54" xr:uid="{06658C4E-94CD-4FE0-AB0A-453D047519B4}"/>
    <cellStyle name="Normale 3" xfId="53" xr:uid="{F3EC97CF-CA79-4DAE-977F-FC397AE5FFAC}"/>
    <cellStyle name="Normale 9" xfId="56" xr:uid="{AA35E9DC-0DAA-4EF5-8542-BA496CE78D50}"/>
    <cellStyle name="Nota" xfId="16" builtinId="10" customBuiltin="1"/>
    <cellStyle name="Output" xfId="11" builtinId="21" customBuiltin="1"/>
    <cellStyle name="Percentuale" xfId="47" builtinId="5"/>
    <cellStyle name="Percentuale 2" xfId="55" xr:uid="{3902A71C-30F4-43FB-8945-54239709B763}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  <cellStyle name="Valuta" xfId="1" builtinId="4"/>
  </cellStyles>
  <dxfs count="0"/>
  <tableStyles count="0" defaultTableStyle="TableStyleMedium2" defaultPivotStyle="PivotStyleLight16"/>
  <colors>
    <mruColors>
      <color rgb="FFDEEAF6"/>
      <color rgb="FFDA9896"/>
      <color rgb="FFE3B0AF"/>
      <color rgb="FFE6B8B7"/>
      <color rgb="FFA1C6E7"/>
      <color rgb="FFD9A7D5"/>
      <color rgb="FFF4B189"/>
      <color rgb="FFEF8943"/>
      <color rgb="FFF4B183"/>
      <color rgb="FF98C0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microsoft.com/office/2022/10/relationships/richValueRel" Target="richData/richValueRel.xml"/><Relationship Id="rId89" Type="http://schemas.openxmlformats.org/officeDocument/2006/relationships/customXml" Target="../customXml/item1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externalLink" Target="externalLinks/externalLink4.xml"/><Relationship Id="rId79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2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2.xml"/><Relationship Id="rId80" Type="http://schemas.openxmlformats.org/officeDocument/2006/relationships/theme" Target="theme/theme1.xml"/><Relationship Id="rId85" Type="http://schemas.microsoft.com/office/2017/06/relationships/rdRichValue" Target="richData/rdrichvalue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externalLink" Target="externalLinks/externalLink5.xml"/><Relationship Id="rId83" Type="http://schemas.openxmlformats.org/officeDocument/2006/relationships/sheetMetadata" Target="metadata.xml"/><Relationship Id="rId88" Type="http://schemas.openxmlformats.org/officeDocument/2006/relationships/calcChain" Target="calcChain.xml"/><Relationship Id="rId9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externalLink" Target="externalLinks/externalLink3.xml"/><Relationship Id="rId78" Type="http://schemas.openxmlformats.org/officeDocument/2006/relationships/externalLink" Target="externalLinks/externalLink8.xml"/><Relationship Id="rId81" Type="http://schemas.openxmlformats.org/officeDocument/2006/relationships/styles" Target="styles.xml"/><Relationship Id="rId86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microsoft.com/office/2017/06/relationships/rdRichValueTypes" Target="richData/rdRichValueTypes.xml"/><Relationship Id="rId61" Type="http://schemas.openxmlformats.org/officeDocument/2006/relationships/worksheet" Target="worksheets/sheet61.xml"/><Relationship Id="rId82" Type="http://schemas.openxmlformats.org/officeDocument/2006/relationships/sharedStrings" Target="sharedStrings.xml"/><Relationship Id="rId19" Type="http://schemas.openxmlformats.org/officeDocument/2006/relationships/worksheet" Target="worksheets/sheet1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Ex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'Fig.4.1.1'!$B$25</c:f>
              <c:strCache>
                <c:ptCount val="1"/>
                <c:pt idx="0">
                  <c:v> Spesa per studente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4"/>
            <c:invertIfNegative val="0"/>
            <c:bubble3D val="0"/>
            <c:spPr>
              <a:solidFill>
                <a:srgbClr val="FFC81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417-49F5-93E6-083772EF29B1}"/>
              </c:ext>
            </c:extLst>
          </c:dPt>
          <c:dPt>
            <c:idx val="17"/>
            <c:invertIfNegative val="0"/>
            <c:bubble3D val="0"/>
            <c:spPr>
              <a:solidFill>
                <a:srgbClr val="FFE18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561-4673-9D23-B6E5853BD8C0}"/>
              </c:ext>
            </c:extLst>
          </c:dPt>
          <c:dPt>
            <c:idx val="29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417-49F5-93E6-083772EF29B1}"/>
              </c:ext>
            </c:extLst>
          </c:dPt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'Fig.4.1.1'!$A$26:$A$62</c:f>
              <c:strCache>
                <c:ptCount val="37"/>
                <c:pt idx="0">
                  <c:v>Lussemburgo</c:v>
                </c:pt>
                <c:pt idx="1">
                  <c:v>Stati Uniti</c:v>
                </c:pt>
                <c:pt idx="2">
                  <c:v>Regno Unito</c:v>
                </c:pt>
                <c:pt idx="3">
                  <c:v>Norvegia</c:v>
                </c:pt>
                <c:pt idx="4">
                  <c:v>Danimarca</c:v>
                </c:pt>
                <c:pt idx="5">
                  <c:v>Svezia</c:v>
                </c:pt>
                <c:pt idx="6">
                  <c:v>Canada</c:v>
                </c:pt>
                <c:pt idx="7">
                  <c:v>Austria</c:v>
                </c:pt>
                <c:pt idx="8">
                  <c:v>Belgio</c:v>
                </c:pt>
                <c:pt idx="9">
                  <c:v>Australia</c:v>
                </c:pt>
                <c:pt idx="10">
                  <c:v>Paesi Bassi</c:v>
                </c:pt>
                <c:pt idx="11">
                  <c:v>Irlanda</c:v>
                </c:pt>
                <c:pt idx="12">
                  <c:v>Germania</c:v>
                </c:pt>
                <c:pt idx="13">
                  <c:v>Giappone</c:v>
                </c:pt>
                <c:pt idx="14">
                  <c:v>OCSE</c:v>
                </c:pt>
                <c:pt idx="15">
                  <c:v>Francia</c:v>
                </c:pt>
                <c:pt idx="16">
                  <c:v>Slovenia</c:v>
                </c:pt>
                <c:pt idx="17">
                  <c:v>UE 25</c:v>
                </c:pt>
                <c:pt idx="18">
                  <c:v>Ungheria</c:v>
                </c:pt>
                <c:pt idx="19">
                  <c:v>Finlandia</c:v>
                </c:pt>
                <c:pt idx="20">
                  <c:v>Islanda</c:v>
                </c:pt>
                <c:pt idx="21">
                  <c:v>Slovacchia</c:v>
                </c:pt>
                <c:pt idx="22">
                  <c:v>Estonia</c:v>
                </c:pt>
                <c:pt idx="23">
                  <c:v>Nuova Zelanda</c:v>
                </c:pt>
                <c:pt idx="24">
                  <c:v>Rep. Ceca</c:v>
                </c:pt>
                <c:pt idx="25">
                  <c:v>Spagna</c:v>
                </c:pt>
                <c:pt idx="26">
                  <c:v>Lituania</c:v>
                </c:pt>
                <c:pt idx="27">
                  <c:v>Polonia</c:v>
                </c:pt>
                <c:pt idx="28">
                  <c:v>Israele</c:v>
                </c:pt>
                <c:pt idx="29">
                  <c:v>Italia</c:v>
                </c:pt>
                <c:pt idx="30">
                  <c:v>Corea</c:v>
                </c:pt>
                <c:pt idx="31">
                  <c:v>Portogallo</c:v>
                </c:pt>
                <c:pt idx="32">
                  <c:v>Lettonia</c:v>
                </c:pt>
                <c:pt idx="33">
                  <c:v>Cile</c:v>
                </c:pt>
                <c:pt idx="34">
                  <c:v>Turchia</c:v>
                </c:pt>
                <c:pt idx="35">
                  <c:v>Messico</c:v>
                </c:pt>
                <c:pt idx="36">
                  <c:v>Grecia</c:v>
                </c:pt>
              </c:strCache>
            </c:strRef>
          </c:cat>
          <c:val>
            <c:numRef>
              <c:f>'Fig.4.1.1'!$B$26:$B$62</c:f>
              <c:numCache>
                <c:formatCode>_-[$$-409]* #,##0.00_ ;_-[$$-409]* \-#,##0.00\ ;_-[$$-409]* "-"??_ ;_-@_ </c:formatCode>
                <c:ptCount val="37"/>
                <c:pt idx="0">
                  <c:v>60979.114954879202</c:v>
                </c:pt>
                <c:pt idx="1">
                  <c:v>36274.318065562002</c:v>
                </c:pt>
                <c:pt idx="2">
                  <c:v>35349.886507208001</c:v>
                </c:pt>
                <c:pt idx="3">
                  <c:v>29916.6247195129</c:v>
                </c:pt>
                <c:pt idx="4">
                  <c:v>29680.218979598201</c:v>
                </c:pt>
                <c:pt idx="5">
                  <c:v>28822.624992865702</c:v>
                </c:pt>
                <c:pt idx="6">
                  <c:v>27582.1012359378</c:v>
                </c:pt>
                <c:pt idx="7">
                  <c:v>26189.973095780799</c:v>
                </c:pt>
                <c:pt idx="8">
                  <c:v>25988.857666026201</c:v>
                </c:pt>
                <c:pt idx="9">
                  <c:v>25161.6826039076</c:v>
                </c:pt>
                <c:pt idx="10">
                  <c:v>24873.984061795902</c:v>
                </c:pt>
                <c:pt idx="11">
                  <c:v>24240.983450841501</c:v>
                </c:pt>
                <c:pt idx="12">
                  <c:v>23269.253089153801</c:v>
                </c:pt>
                <c:pt idx="13">
                  <c:v>21836.2821658469</c:v>
                </c:pt>
                <c:pt idx="14">
                  <c:v>21444.3034440505</c:v>
                </c:pt>
                <c:pt idx="15">
                  <c:v>21378.793818248701</c:v>
                </c:pt>
                <c:pt idx="16">
                  <c:v>21126.702784558802</c:v>
                </c:pt>
                <c:pt idx="17">
                  <c:v>20573.780798042499</c:v>
                </c:pt>
                <c:pt idx="18">
                  <c:v>20476.016740352799</c:v>
                </c:pt>
                <c:pt idx="19">
                  <c:v>20456.218331321099</c:v>
                </c:pt>
                <c:pt idx="20">
                  <c:v>20234.299657170701</c:v>
                </c:pt>
                <c:pt idx="21">
                  <c:v>19177.673656340899</c:v>
                </c:pt>
                <c:pt idx="22">
                  <c:v>19011.070604027202</c:v>
                </c:pt>
                <c:pt idx="23">
                  <c:v>18729.474410719598</c:v>
                </c:pt>
                <c:pt idx="24">
                  <c:v>17221.487738938999</c:v>
                </c:pt>
                <c:pt idx="25">
                  <c:v>17124.2896285731</c:v>
                </c:pt>
                <c:pt idx="26">
                  <c:v>15949.891616962101</c:v>
                </c:pt>
                <c:pt idx="27">
                  <c:v>15897.341778517901</c:v>
                </c:pt>
                <c:pt idx="28">
                  <c:v>15057.459417257</c:v>
                </c:pt>
                <c:pt idx="29">
                  <c:v>14712.710627849199</c:v>
                </c:pt>
                <c:pt idx="30">
                  <c:v>14695.003859804599</c:v>
                </c:pt>
                <c:pt idx="31">
                  <c:v>14155.167401729501</c:v>
                </c:pt>
                <c:pt idx="32">
                  <c:v>12416.4194360731</c:v>
                </c:pt>
                <c:pt idx="33">
                  <c:v>11639.1962771786</c:v>
                </c:pt>
                <c:pt idx="34">
                  <c:v>10825.4904605929</c:v>
                </c:pt>
                <c:pt idx="35">
                  <c:v>7518.7115713126504</c:v>
                </c:pt>
                <c:pt idx="36">
                  <c:v>5620.3780186384902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61-4673-9D23-B6E5853BD8C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18830432"/>
        <c:axId val="818827072"/>
      </c:barChart>
      <c:catAx>
        <c:axId val="81883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18827072"/>
        <c:crosses val="autoZero"/>
        <c:auto val="1"/>
        <c:lblAlgn val="ctr"/>
        <c:lblOffset val="100"/>
        <c:noMultiLvlLbl val="0"/>
      </c:catAx>
      <c:valAx>
        <c:axId val="818827072"/>
        <c:scaling>
          <c:orientation val="minMax"/>
          <c:max val="70000"/>
          <c:min val="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$-409]* #,##0_ ;_-[$$-409]* \-#,##0\ ;_-[$$-409]* &quot;-&quot;_ ;_-@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18830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153223876937138E-2"/>
          <c:y val="0.11973427759469402"/>
          <c:w val="0.90946274361068968"/>
          <c:h val="0.79826961489510506"/>
        </c:manualLayout>
      </c:layout>
      <c:lineChart>
        <c:grouping val="standard"/>
        <c:varyColors val="0"/>
        <c:ser>
          <c:idx val="0"/>
          <c:order val="0"/>
          <c:tx>
            <c:strRef>
              <c:f>'Fig.4.1.2'!$A$24</c:f>
              <c:strCache>
                <c:ptCount val="1"/>
                <c:pt idx="0">
                  <c:v>GER</c:v>
                </c:pt>
              </c:strCache>
            </c:strRef>
          </c:tx>
          <c:spPr>
            <a:ln w="22225" cap="rnd">
              <a:solidFill>
                <a:srgbClr val="3259A0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-7.4386286723700174E-3"/>
                  <c:y val="3.194480045353935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1A6D-40BA-93B8-C80C855807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'Fig.4.1.2'!$B$23:$F$23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 formatCode="0">
                  <c:v>2020</c:v>
                </c:pt>
                <c:pt idx="3" formatCode="0">
                  <c:v>2021</c:v>
                </c:pt>
                <c:pt idx="4" formatCode="0">
                  <c:v>2022</c:v>
                </c:pt>
              </c:numCache>
            </c:numRef>
          </c:cat>
          <c:val>
            <c:numRef>
              <c:f>'Fig.4.1.2'!$B$24:$F$24</c:f>
              <c:numCache>
                <c:formatCode>_(* #,##0.00_);_(* \(#,##0.00\);_(* "-"??_);_(@_)</c:formatCode>
                <c:ptCount val="5"/>
                <c:pt idx="0">
                  <c:v>1.24</c:v>
                </c:pt>
                <c:pt idx="1">
                  <c:v>1.28</c:v>
                </c:pt>
                <c:pt idx="2">
                  <c:v>1.344276</c:v>
                </c:pt>
                <c:pt idx="3">
                  <c:v>1.3153384290038601</c:v>
                </c:pt>
                <c:pt idx="4">
                  <c:v>1.2675349343045399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6D-40BA-93B8-C80C855807E4}"/>
            </c:ext>
          </c:extLst>
        </c:ser>
        <c:ser>
          <c:idx val="1"/>
          <c:order val="1"/>
          <c:tx>
            <c:strRef>
              <c:f>'Fig.4.1.2'!$A$25</c:f>
              <c:strCache>
                <c:ptCount val="1"/>
                <c:pt idx="0">
                  <c:v>SPA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0571397801066481E-2"/>
                  <c:y val="-3.227200221659635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CD-4A6F-86BF-A77315F6E9A5}"/>
                </c:ext>
              </c:extLst>
            </c:dLbl>
            <c:dLbl>
              <c:idx val="2"/>
              <c:layout>
                <c:manualLayout>
                  <c:x val="-2.3036084179011096E-2"/>
                  <c:y val="2.28567798418280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A25-40A5-AAA7-0DE86531B3ED}"/>
                </c:ext>
              </c:extLst>
            </c:dLbl>
            <c:dLbl>
              <c:idx val="3"/>
              <c:layout>
                <c:manualLayout>
                  <c:x val="-3.5101264300139913E-2"/>
                  <c:y val="1.07473568909027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A25-40A5-AAA7-0DE86531B3ED}"/>
                </c:ext>
              </c:extLst>
            </c:dLbl>
            <c:dLbl>
              <c:idx val="4"/>
              <c:layout>
                <c:manualLayout>
                  <c:x val="-4.9488953838899008E-3"/>
                  <c:y val="1.98122457394502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A6D-40BA-93B8-C80C855807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'Fig.4.1.2'!$B$23:$F$23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 formatCode="0">
                  <c:v>2020</c:v>
                </c:pt>
                <c:pt idx="3" formatCode="0">
                  <c:v>2021</c:v>
                </c:pt>
                <c:pt idx="4" formatCode="0">
                  <c:v>2022</c:v>
                </c:pt>
              </c:numCache>
            </c:numRef>
          </c:cat>
          <c:val>
            <c:numRef>
              <c:f>'Fig.4.1.2'!$B$25:$F$25</c:f>
              <c:numCache>
                <c:formatCode>_(* #,##0.00_);_(* \(#,##0.00\);_(* "-"??_);_(@_)</c:formatCode>
                <c:ptCount val="5"/>
                <c:pt idx="0">
                  <c:v>1.27</c:v>
                </c:pt>
                <c:pt idx="1">
                  <c:v>1.28</c:v>
                </c:pt>
                <c:pt idx="2">
                  <c:v>1.455908</c:v>
                </c:pt>
                <c:pt idx="3">
                  <c:v>1.4299402081339101</c:v>
                </c:pt>
                <c:pt idx="4">
                  <c:v>1.3653903419336699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6D-40BA-93B8-C80C855807E4}"/>
            </c:ext>
          </c:extLst>
        </c:ser>
        <c:ser>
          <c:idx val="2"/>
          <c:order val="2"/>
          <c:tx>
            <c:strRef>
              <c:f>'Fig.4.1.2'!$A$26</c:f>
              <c:strCache>
                <c:ptCount val="1"/>
                <c:pt idx="0">
                  <c:v>FRA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3883123212613539E-2"/>
                  <c:y val="1.52002013129024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CCD-4A6F-86BF-A77315F6E9A5}"/>
                </c:ext>
              </c:extLst>
            </c:dLbl>
            <c:dLbl>
              <c:idx val="2"/>
              <c:layout>
                <c:manualLayout>
                  <c:x val="-3.3084522398522644E-2"/>
                  <c:y val="-2.43562728190228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A25-40A5-AAA7-0DE86531B3ED}"/>
                </c:ext>
              </c:extLst>
            </c:dLbl>
            <c:dLbl>
              <c:idx val="3"/>
              <c:layout>
                <c:manualLayout>
                  <c:x val="-3.3091172690610501E-2"/>
                  <c:y val="-1.8384747897334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A25-40A5-AAA7-0DE86531B3ED}"/>
                </c:ext>
              </c:extLst>
            </c:dLbl>
            <c:dLbl>
              <c:idx val="4"/>
              <c:layout>
                <c:manualLayout>
                  <c:x val="-4.9488953838899008E-3"/>
                  <c:y val="-9.133602307133614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A6D-40BA-93B8-C80C855807E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'Fig.4.1.2'!$B$23:$F$23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 formatCode="0">
                  <c:v>2020</c:v>
                </c:pt>
                <c:pt idx="3" formatCode="0">
                  <c:v>2021</c:v>
                </c:pt>
                <c:pt idx="4" formatCode="0">
                  <c:v>2022</c:v>
                </c:pt>
              </c:numCache>
            </c:numRef>
          </c:cat>
          <c:val>
            <c:numRef>
              <c:f>'Fig.4.1.2'!$B$26:$F$26</c:f>
              <c:numCache>
                <c:formatCode>_(* #,##0.00_);_(* \(#,##0.00\);_(* "-"??_);_(@_)</c:formatCode>
                <c:ptCount val="5"/>
                <c:pt idx="0">
                  <c:v>1.46</c:v>
                </c:pt>
                <c:pt idx="1">
                  <c:v>1.45</c:v>
                </c:pt>
                <c:pt idx="2">
                  <c:v>1.608725</c:v>
                </c:pt>
                <c:pt idx="3">
                  <c:v>1.6276008161620299</c:v>
                </c:pt>
                <c:pt idx="4">
                  <c:v>1.65648942640283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6D-40BA-93B8-C80C855807E4}"/>
            </c:ext>
          </c:extLst>
        </c:ser>
        <c:ser>
          <c:idx val="3"/>
          <c:order val="3"/>
          <c:tx>
            <c:strRef>
              <c:f>'Fig.4.1.2'!$A$27</c:f>
              <c:strCache>
                <c:ptCount val="1"/>
                <c:pt idx="0">
                  <c:v>UK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3"/>
              <c:layout>
                <c:manualLayout>
                  <c:x val="-3.2942376917111334E-2"/>
                  <c:y val="-2.850718407995961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A25-40A5-AAA7-0DE86531B3ED}"/>
                </c:ext>
              </c:extLst>
            </c:dLbl>
            <c:dLbl>
              <c:idx val="4"/>
              <c:layout>
                <c:manualLayout>
                  <c:x val="-1.7007021247303931E-2"/>
                  <c:y val="-1.97666975914618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1A6D-40BA-93B8-C80C855807E4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'Fig.4.1.2'!$B$23:$F$23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 formatCode="0">
                  <c:v>2020</c:v>
                </c:pt>
                <c:pt idx="3" formatCode="0">
                  <c:v>2021</c:v>
                </c:pt>
                <c:pt idx="4" formatCode="0">
                  <c:v>2022</c:v>
                </c:pt>
              </c:numCache>
            </c:numRef>
          </c:cat>
          <c:val>
            <c:numRef>
              <c:f>'Fig.4.1.2'!$B$27:$F$27</c:f>
              <c:numCache>
                <c:formatCode>_(* #,##0.00_);_(* \(#,##0.00\);_(* "-"??_);_(@_)</c:formatCode>
                <c:ptCount val="5"/>
                <c:pt idx="0">
                  <c:v>2</c:v>
                </c:pt>
                <c:pt idx="1">
                  <c:v>1.98</c:v>
                </c:pt>
                <c:pt idx="2">
                  <c:v>2.0621930000000002</c:v>
                </c:pt>
                <c:pt idx="3">
                  <c:v>2.1069528942444</c:v>
                </c:pt>
                <c:pt idx="4">
                  <c:v>2.0819411387805502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6D-40BA-93B8-C80C855807E4}"/>
            </c:ext>
          </c:extLst>
        </c:ser>
        <c:ser>
          <c:idx val="4"/>
          <c:order val="4"/>
          <c:tx>
            <c:strRef>
              <c:f>'Fig.4.1.2'!$A$29</c:f>
              <c:strCache>
                <c:ptCount val="1"/>
                <c:pt idx="0">
                  <c:v>ITA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2.7259672389519405E-2"/>
                  <c:y val="3.6072052544821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CD-4A6F-86BF-A77315F6E9A5}"/>
                </c:ext>
              </c:extLst>
            </c:dLbl>
            <c:dLbl>
              <c:idx val="2"/>
              <c:layout>
                <c:manualLayout>
                  <c:x val="-3.2942376917111334E-2"/>
                  <c:y val="2.85071840799596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A25-40A5-AAA7-0DE86531B3ED}"/>
                </c:ext>
              </c:extLst>
            </c:dLbl>
            <c:dLbl>
              <c:idx val="4"/>
              <c:layout>
                <c:manualLayout>
                  <c:x val="-1.1697988670275005E-2"/>
                  <c:y val="3.19448004535392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A6D-40BA-93B8-C80C855807E4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'Fig.4.1.2'!$B$23:$F$23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 formatCode="0">
                  <c:v>2020</c:v>
                </c:pt>
                <c:pt idx="3" formatCode="0">
                  <c:v>2021</c:v>
                </c:pt>
                <c:pt idx="4" formatCode="0">
                  <c:v>2022</c:v>
                </c:pt>
              </c:numCache>
            </c:numRef>
          </c:cat>
          <c:val>
            <c:numRef>
              <c:f>'Fig.4.1.2'!$B$29:$F$29</c:f>
              <c:numCache>
                <c:formatCode>_(* #,##0.00_);_(* \(#,##0.00\);_(* "-"??_);_(@_)</c:formatCode>
                <c:ptCount val="5"/>
                <c:pt idx="0">
                  <c:v>0.9</c:v>
                </c:pt>
                <c:pt idx="1">
                  <c:v>0.9</c:v>
                </c:pt>
                <c:pt idx="2">
                  <c:v>1.013808</c:v>
                </c:pt>
                <c:pt idx="3">
                  <c:v>0.98208002408565398</c:v>
                </c:pt>
                <c:pt idx="4">
                  <c:v>0.96163217074750995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A6D-40BA-93B8-C80C855807E4}"/>
            </c:ext>
          </c:extLst>
        </c:ser>
        <c:ser>
          <c:idx val="5"/>
          <c:order val="5"/>
          <c:tx>
            <c:strRef>
              <c:f>'Fig.4.1.2'!$A$30</c:f>
              <c:strCache>
                <c:ptCount val="1"/>
                <c:pt idx="0">
                  <c:v>NDL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2.9065147110717966E-2"/>
                  <c:y val="-2.58557657962176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A25-40A5-AAA7-0DE86531B3ED}"/>
                </c:ext>
              </c:extLst>
            </c:dLbl>
            <c:dLbl>
              <c:idx val="3"/>
              <c:layout>
                <c:manualLayout>
                  <c:x val="-3.3091172690610501E-2"/>
                  <c:y val="-2.29580142542113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A25-40A5-AAA7-0DE86531B3ED}"/>
                </c:ext>
              </c:extLst>
            </c:dLbl>
            <c:dLbl>
              <c:idx val="4"/>
              <c:layout>
                <c:manualLayout>
                  <c:x val="-8.9510101221776887E-3"/>
                  <c:y val="1.33917909336017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A6D-40BA-93B8-C80C855807E4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'Fig.4.1.2'!$B$23:$F$23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 formatCode="0">
                  <c:v>2020</c:v>
                </c:pt>
                <c:pt idx="3" formatCode="0">
                  <c:v>2021</c:v>
                </c:pt>
                <c:pt idx="4" formatCode="0">
                  <c:v>2022</c:v>
                </c:pt>
              </c:numCache>
            </c:numRef>
          </c:cat>
          <c:val>
            <c:numRef>
              <c:f>'Fig.4.1.2'!$B$30:$F$30</c:f>
              <c:numCache>
                <c:formatCode>_(* #,##0.00_);_(* \(#,##0.00\);_(* "-"??_);_(@_)</c:formatCode>
                <c:ptCount val="5"/>
                <c:pt idx="0">
                  <c:v>1.6755089999999999</c:v>
                </c:pt>
                <c:pt idx="1">
                  <c:v>1.670528</c:v>
                </c:pt>
                <c:pt idx="2">
                  <c:v>1.7634540000000001</c:v>
                </c:pt>
                <c:pt idx="3">
                  <c:v>1.7814950914219501</c:v>
                </c:pt>
                <c:pt idx="4">
                  <c:v>1.62673991379399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A6D-40BA-93B8-C80C855807E4}"/>
            </c:ext>
          </c:extLst>
        </c:ser>
        <c:ser>
          <c:idx val="6"/>
          <c:order val="6"/>
          <c:tx>
            <c:strRef>
              <c:f>'Fig.4.1.2'!$A$28</c:f>
              <c:strCache>
                <c:ptCount val="1"/>
                <c:pt idx="0">
                  <c:v>OCSE</c:v>
                </c:pt>
              </c:strCache>
            </c:strRef>
          </c:tx>
          <c:spPr>
            <a:ln w="2222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3.401790359587676E-2"/>
                  <c:y val="-2.70280879294877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AA25-40A5-AAA7-0DE86531B3ED}"/>
                </c:ext>
              </c:extLst>
            </c:dLbl>
            <c:dLbl>
              <c:idx val="1"/>
              <c:layout>
                <c:manualLayout>
                  <c:x val="-2.6013690985082265E-2"/>
                  <c:y val="-2.70280879294876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A25-40A5-AAA7-0DE86531B3ED}"/>
                </c:ext>
              </c:extLst>
            </c:dLbl>
            <c:dLbl>
              <c:idx val="2"/>
              <c:layout>
                <c:manualLayout>
                  <c:x val="-2.2676114849462806E-2"/>
                  <c:y val="-2.20847168983208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A25-40A5-AAA7-0DE86531B3ED}"/>
                </c:ext>
              </c:extLst>
            </c:dLbl>
            <c:dLbl>
              <c:idx val="3"/>
              <c:layout>
                <c:manualLayout>
                  <c:x val="-2.4012637832383596E-2"/>
                  <c:y val="-2.10218461673792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A25-40A5-AAA7-0DE86531B3ED}"/>
                </c:ext>
              </c:extLst>
            </c:dLbl>
            <c:dLbl>
              <c:idx val="4"/>
              <c:layout>
                <c:manualLayout>
                  <c:x val="-6.003159458095899E-3"/>
                  <c:y val="-1.2012483524216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A25-40A5-AAA7-0DE86531B3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'Fig.4.1.2'!$B$28:$F$28</c:f>
              <c:numCache>
                <c:formatCode>_(* #,##0.00_);_(* \(#,##0.00\);_(* "-"??_);_(@_)</c:formatCode>
                <c:ptCount val="5"/>
                <c:pt idx="0">
                  <c:v>1.47</c:v>
                </c:pt>
                <c:pt idx="1">
                  <c:v>1.48</c:v>
                </c:pt>
                <c:pt idx="2">
                  <c:v>1.5025714722222223</c:v>
                </c:pt>
                <c:pt idx="3">
                  <c:v>1.4759404617107559</c:v>
                </c:pt>
                <c:pt idx="4">
                  <c:v>1.4160899605067001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A25-40A5-AAA7-0DE86531B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56570160"/>
        <c:axId val="1556583600"/>
      </c:lineChart>
      <c:catAx>
        <c:axId val="1556570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56583600"/>
        <c:crosses val="autoZero"/>
        <c:auto val="1"/>
        <c:lblAlgn val="ctr"/>
        <c:lblOffset val="100"/>
        <c:noMultiLvlLbl val="0"/>
      </c:catAx>
      <c:valAx>
        <c:axId val="1556583600"/>
        <c:scaling>
          <c:orientation val="minMax"/>
          <c:max val="2.2000000000000002"/>
          <c:min val="0.70000000000000007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56570160"/>
        <c:crosses val="autoZero"/>
        <c:crossBetween val="between"/>
        <c:majorUnit val="0.2"/>
      </c:valAx>
      <c:spPr>
        <a:noFill/>
        <a:ln w="6350"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521549378346601E-2"/>
          <c:y val="0.13110500675616787"/>
          <c:w val="0.8858942327864181"/>
          <c:h val="0.731480572893779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'Fig.4.1.3'!$B$23</c:f>
              <c:strCache>
                <c:ptCount val="1"/>
                <c:pt idx="0">
                  <c:v>Pubblica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Pt>
            <c:idx val="23"/>
            <c:invertIfNegative val="0"/>
            <c:bubble3D val="0"/>
            <c:spPr>
              <a:pattFill prst="smCheck">
                <a:fgClr>
                  <a:schemeClr val="accent6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4DE6-4D0B-A4E6-BA6D61E94A1E}"/>
              </c:ext>
            </c:extLst>
          </c:dPt>
          <c:dLbls>
            <c:dLbl>
              <c:idx val="1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DE6-4D0B-A4E6-BA6D61E94A1E}"/>
                </c:ext>
              </c:extLst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DE8-4E03-864A-35D3C7191806}"/>
                </c:ext>
              </c:extLst>
            </c:dLbl>
            <c:dLbl>
              <c:idx val="2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DE6-4D0B-A4E6-BA6D61E94A1E}"/>
                </c:ext>
              </c:extLst>
            </c:dLbl>
            <c:numFmt formatCode="#,##0.0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'Fig.4.1.3'!$A$24:$A$50</c:f>
              <c:strCache>
                <c:ptCount val="27"/>
                <c:pt idx="0">
                  <c:v>ROM</c:v>
                </c:pt>
                <c:pt idx="1">
                  <c:v>LUX</c:v>
                </c:pt>
                <c:pt idx="2">
                  <c:v>FIN</c:v>
                </c:pt>
                <c:pt idx="3">
                  <c:v>AUT</c:v>
                </c:pt>
                <c:pt idx="4">
                  <c:v>BEL</c:v>
                </c:pt>
                <c:pt idx="5">
                  <c:v>DEU</c:v>
                </c:pt>
                <c:pt idx="6">
                  <c:v>SWE</c:v>
                </c:pt>
                <c:pt idx="7">
                  <c:v>SVN</c:v>
                </c:pt>
                <c:pt idx="8">
                  <c:v>DNK</c:v>
                </c:pt>
                <c:pt idx="9">
                  <c:v>EST</c:v>
                </c:pt>
                <c:pt idx="10">
                  <c:v>GRC</c:v>
                </c:pt>
                <c:pt idx="11">
                  <c:v>SVK</c:v>
                </c:pt>
                <c:pt idx="12">
                  <c:v>POL</c:v>
                </c:pt>
                <c:pt idx="13">
                  <c:v>UE 25</c:v>
                </c:pt>
                <c:pt idx="14">
                  <c:v>CRO</c:v>
                </c:pt>
                <c:pt idx="15">
                  <c:v>NDL</c:v>
                </c:pt>
                <c:pt idx="16">
                  <c:v>CZE</c:v>
                </c:pt>
                <c:pt idx="17">
                  <c:v>LTU</c:v>
                </c:pt>
                <c:pt idx="18">
                  <c:v>ESP</c:v>
                </c:pt>
                <c:pt idx="19">
                  <c:v>OCSE</c:v>
                </c:pt>
                <c:pt idx="20">
                  <c:v>FRA</c:v>
                </c:pt>
                <c:pt idx="21">
                  <c:v>BUL</c:v>
                </c:pt>
                <c:pt idx="22">
                  <c:v>HUN</c:v>
                </c:pt>
                <c:pt idx="23">
                  <c:v>ITA</c:v>
                </c:pt>
                <c:pt idx="24">
                  <c:v>PRT</c:v>
                </c:pt>
                <c:pt idx="25">
                  <c:v>IRL</c:v>
                </c:pt>
                <c:pt idx="26">
                  <c:v>LVA</c:v>
                </c:pt>
              </c:strCache>
            </c:strRef>
          </c:cat>
          <c:val>
            <c:numRef>
              <c:f>'Fig.4.1.3'!$B$24:$B$50</c:f>
              <c:numCache>
                <c:formatCode>0.0</c:formatCode>
                <c:ptCount val="27"/>
                <c:pt idx="0">
                  <c:v>90.085884363134298</c:v>
                </c:pt>
                <c:pt idx="1">
                  <c:v>89.184315498359396</c:v>
                </c:pt>
                <c:pt idx="2">
                  <c:v>88.679789901823398</c:v>
                </c:pt>
                <c:pt idx="3">
                  <c:v>87.889946689304395</c:v>
                </c:pt>
                <c:pt idx="4">
                  <c:v>84.370492246968396</c:v>
                </c:pt>
                <c:pt idx="5">
                  <c:v>83.802577318456201</c:v>
                </c:pt>
                <c:pt idx="6">
                  <c:v>83.419757313380302</c:v>
                </c:pt>
                <c:pt idx="7">
                  <c:v>81.363731770430604</c:v>
                </c:pt>
                <c:pt idx="8">
                  <c:v>81.241837610710505</c:v>
                </c:pt>
                <c:pt idx="9">
                  <c:v>80.432766879318393</c:v>
                </c:pt>
                <c:pt idx="10">
                  <c:v>80.016948565702293</c:v>
                </c:pt>
                <c:pt idx="11">
                  <c:v>79.474564080535799</c:v>
                </c:pt>
                <c:pt idx="12">
                  <c:v>78.996850367277801</c:v>
                </c:pt>
                <c:pt idx="13">
                  <c:v>74.972588420886026</c:v>
                </c:pt>
                <c:pt idx="14">
                  <c:v>74.887973064570801</c:v>
                </c:pt>
                <c:pt idx="15">
                  <c:v>74.418048348852096</c:v>
                </c:pt>
                <c:pt idx="16">
                  <c:v>74.191654595020196</c:v>
                </c:pt>
                <c:pt idx="17">
                  <c:v>69.909580689377805</c:v>
                </c:pt>
                <c:pt idx="18">
                  <c:v>68.561537354123899</c:v>
                </c:pt>
                <c:pt idx="19">
                  <c:v>67.402495114958199</c:v>
                </c:pt>
                <c:pt idx="20">
                  <c:v>66.600813876827203</c:v>
                </c:pt>
                <c:pt idx="21">
                  <c:v>64.649489164922201</c:v>
                </c:pt>
                <c:pt idx="22">
                  <c:v>63.150193867429302</c:v>
                </c:pt>
                <c:pt idx="23">
                  <c:v>61.119438244747201</c:v>
                </c:pt>
                <c:pt idx="24">
                  <c:v>56.783971519578898</c:v>
                </c:pt>
                <c:pt idx="25">
                  <c:v>55.728276533102203</c:v>
                </c:pt>
                <c:pt idx="26">
                  <c:v>55.354270658197201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E8-4E03-864A-35D3C7191806}"/>
            </c:ext>
          </c:extLst>
        </c:ser>
        <c:ser>
          <c:idx val="1"/>
          <c:order val="1"/>
          <c:tx>
            <c:strRef>
              <c:f>'Fig.4.1.3'!$C$23</c:f>
              <c:strCache>
                <c:ptCount val="1"/>
                <c:pt idx="0">
                  <c:v>Privata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23"/>
            <c:invertIfNegative val="0"/>
            <c:bubble3D val="0"/>
            <c:spPr>
              <a:pattFill prst="smCheck">
                <a:fgClr>
                  <a:schemeClr val="accent5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4DE6-4D0B-A4E6-BA6D61E94A1E}"/>
              </c:ext>
            </c:extLst>
          </c:dPt>
          <c:dLbls>
            <c:dLbl>
              <c:idx val="1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DE6-4D0B-A4E6-BA6D61E94A1E}"/>
                </c:ext>
              </c:extLst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DE8-4E03-864A-35D3C7191806}"/>
                </c:ext>
              </c:extLst>
            </c:dLbl>
            <c:dLbl>
              <c:idx val="2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DE6-4D0B-A4E6-BA6D61E94A1E}"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'Fig.4.1.3'!$A$24:$A$50</c:f>
              <c:strCache>
                <c:ptCount val="27"/>
                <c:pt idx="0">
                  <c:v>ROM</c:v>
                </c:pt>
                <c:pt idx="1">
                  <c:v>LUX</c:v>
                </c:pt>
                <c:pt idx="2">
                  <c:v>FIN</c:v>
                </c:pt>
                <c:pt idx="3">
                  <c:v>AUT</c:v>
                </c:pt>
                <c:pt idx="4">
                  <c:v>BEL</c:v>
                </c:pt>
                <c:pt idx="5">
                  <c:v>DEU</c:v>
                </c:pt>
                <c:pt idx="6">
                  <c:v>SWE</c:v>
                </c:pt>
                <c:pt idx="7">
                  <c:v>SVN</c:v>
                </c:pt>
                <c:pt idx="8">
                  <c:v>DNK</c:v>
                </c:pt>
                <c:pt idx="9">
                  <c:v>EST</c:v>
                </c:pt>
                <c:pt idx="10">
                  <c:v>GRC</c:v>
                </c:pt>
                <c:pt idx="11">
                  <c:v>SVK</c:v>
                </c:pt>
                <c:pt idx="12">
                  <c:v>POL</c:v>
                </c:pt>
                <c:pt idx="13">
                  <c:v>UE 25</c:v>
                </c:pt>
                <c:pt idx="14">
                  <c:v>CRO</c:v>
                </c:pt>
                <c:pt idx="15">
                  <c:v>NDL</c:v>
                </c:pt>
                <c:pt idx="16">
                  <c:v>CZE</c:v>
                </c:pt>
                <c:pt idx="17">
                  <c:v>LTU</c:v>
                </c:pt>
                <c:pt idx="18">
                  <c:v>ESP</c:v>
                </c:pt>
                <c:pt idx="19">
                  <c:v>OCSE</c:v>
                </c:pt>
                <c:pt idx="20">
                  <c:v>FRA</c:v>
                </c:pt>
                <c:pt idx="21">
                  <c:v>BUL</c:v>
                </c:pt>
                <c:pt idx="22">
                  <c:v>HUN</c:v>
                </c:pt>
                <c:pt idx="23">
                  <c:v>ITA</c:v>
                </c:pt>
                <c:pt idx="24">
                  <c:v>PRT</c:v>
                </c:pt>
                <c:pt idx="25">
                  <c:v>IRL</c:v>
                </c:pt>
                <c:pt idx="26">
                  <c:v>LVA</c:v>
                </c:pt>
              </c:strCache>
            </c:strRef>
          </c:cat>
          <c:val>
            <c:numRef>
              <c:f>'Fig.4.1.3'!$C$24:$C$50</c:f>
              <c:numCache>
                <c:formatCode>0.0</c:formatCode>
                <c:ptCount val="27"/>
                <c:pt idx="0">
                  <c:v>0.64188412769455205</c:v>
                </c:pt>
                <c:pt idx="1">
                  <c:v>5.5765526005562904</c:v>
                </c:pt>
                <c:pt idx="2">
                  <c:v>5.1642617872181802</c:v>
                </c:pt>
                <c:pt idx="3">
                  <c:v>12.1100533106955</c:v>
                </c:pt>
                <c:pt idx="4">
                  <c:v>12.1946544251141</c:v>
                </c:pt>
                <c:pt idx="5">
                  <c:v>14.0571066215211</c:v>
                </c:pt>
                <c:pt idx="6">
                  <c:v>12.100658317789</c:v>
                </c:pt>
                <c:pt idx="7">
                  <c:v>13.4338669489517</c:v>
                </c:pt>
                <c:pt idx="8">
                  <c:v>14.343468452800201</c:v>
                </c:pt>
                <c:pt idx="9">
                  <c:v>10.9007858000504</c:v>
                </c:pt>
                <c:pt idx="10">
                  <c:v>10.364338291239299</c:v>
                </c:pt>
                <c:pt idx="11">
                  <c:v>17.384950377289801</c:v>
                </c:pt>
                <c:pt idx="12">
                  <c:v>18.290726017123902</c:v>
                </c:pt>
                <c:pt idx="13">
                  <c:v>20.340809389664781</c:v>
                </c:pt>
                <c:pt idx="14">
                  <c:v>25.1120269354291</c:v>
                </c:pt>
                <c:pt idx="15">
                  <c:v>22.670441268103399</c:v>
                </c:pt>
                <c:pt idx="16">
                  <c:v>19.2287111210054</c:v>
                </c:pt>
                <c:pt idx="17">
                  <c:v>26.181113821955702</c:v>
                </c:pt>
                <c:pt idx="18">
                  <c:v>29.542432469986998</c:v>
                </c:pt>
                <c:pt idx="19">
                  <c:v>30.2042146143134</c:v>
                </c:pt>
                <c:pt idx="20">
                  <c:v>31.514311046445499</c:v>
                </c:pt>
                <c:pt idx="21">
                  <c:v>33.645181775067201</c:v>
                </c:pt>
                <c:pt idx="22">
                  <c:v>35.804187550263997</c:v>
                </c:pt>
                <c:pt idx="23">
                  <c:v>36.273474380300001</c:v>
                </c:pt>
                <c:pt idx="24">
                  <c:v>33.665499313995099</c:v>
                </c:pt>
                <c:pt idx="25">
                  <c:v>41.685966984075598</c:v>
                </c:pt>
                <c:pt idx="26">
                  <c:v>36.006785375845297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E8-4E03-864A-35D3C7191806}"/>
            </c:ext>
          </c:extLst>
        </c:ser>
        <c:ser>
          <c:idx val="2"/>
          <c:order val="2"/>
          <c:tx>
            <c:strRef>
              <c:f>'Fig.4.1.3'!$D$23</c:f>
              <c:strCache>
                <c:ptCount val="1"/>
                <c:pt idx="0">
                  <c:v>Internazionale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Pt>
            <c:idx val="23"/>
            <c:invertIfNegative val="0"/>
            <c:bubble3D val="0"/>
            <c:spPr>
              <a:pattFill prst="smCheck">
                <a:fgClr>
                  <a:schemeClr val="accent4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DE6-4D0B-A4E6-BA6D61E94A1E}"/>
              </c:ext>
            </c:extLst>
          </c:dPt>
          <c:dLbls>
            <c:dLbl>
              <c:idx val="13"/>
              <c:layout>
                <c:manualLayout>
                  <c:x val="0"/>
                  <c:y val="-3.701356048522513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DE6-4D0B-A4E6-BA6D61E94A1E}"/>
                </c:ext>
              </c:extLst>
            </c:dLbl>
            <c:dLbl>
              <c:idx val="19"/>
              <c:dLblPos val="inBase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E8-4E03-864A-35D3C7191806}"/>
                </c:ext>
              </c:extLst>
            </c:dLbl>
            <c:dLbl>
              <c:idx val="23"/>
              <c:layout>
                <c:manualLayout>
                  <c:x val="0"/>
                  <c:y val="-2.83988425925925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DE6-4D0B-A4E6-BA6D61E94A1E}"/>
                </c:ext>
              </c:extLst>
            </c:dLbl>
            <c:dLbl>
              <c:idx val="2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DE6-4D0B-A4E6-BA6D61E94A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Base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'Fig.4.1.3'!$A$24:$A$50</c:f>
              <c:strCache>
                <c:ptCount val="27"/>
                <c:pt idx="0">
                  <c:v>ROM</c:v>
                </c:pt>
                <c:pt idx="1">
                  <c:v>LUX</c:v>
                </c:pt>
                <c:pt idx="2">
                  <c:v>FIN</c:v>
                </c:pt>
                <c:pt idx="3">
                  <c:v>AUT</c:v>
                </c:pt>
                <c:pt idx="4">
                  <c:v>BEL</c:v>
                </c:pt>
                <c:pt idx="5">
                  <c:v>DEU</c:v>
                </c:pt>
                <c:pt idx="6">
                  <c:v>SWE</c:v>
                </c:pt>
                <c:pt idx="7">
                  <c:v>SVN</c:v>
                </c:pt>
                <c:pt idx="8">
                  <c:v>DNK</c:v>
                </c:pt>
                <c:pt idx="9">
                  <c:v>EST</c:v>
                </c:pt>
                <c:pt idx="10">
                  <c:v>GRC</c:v>
                </c:pt>
                <c:pt idx="11">
                  <c:v>SVK</c:v>
                </c:pt>
                <c:pt idx="12">
                  <c:v>POL</c:v>
                </c:pt>
                <c:pt idx="13">
                  <c:v>UE 25</c:v>
                </c:pt>
                <c:pt idx="14">
                  <c:v>CRO</c:v>
                </c:pt>
                <c:pt idx="15">
                  <c:v>NDL</c:v>
                </c:pt>
                <c:pt idx="16">
                  <c:v>CZE</c:v>
                </c:pt>
                <c:pt idx="17">
                  <c:v>LTU</c:v>
                </c:pt>
                <c:pt idx="18">
                  <c:v>ESP</c:v>
                </c:pt>
                <c:pt idx="19">
                  <c:v>OCSE</c:v>
                </c:pt>
                <c:pt idx="20">
                  <c:v>FRA</c:v>
                </c:pt>
                <c:pt idx="21">
                  <c:v>BUL</c:v>
                </c:pt>
                <c:pt idx="22">
                  <c:v>HUN</c:v>
                </c:pt>
                <c:pt idx="23">
                  <c:v>ITA</c:v>
                </c:pt>
                <c:pt idx="24">
                  <c:v>PRT</c:v>
                </c:pt>
                <c:pt idx="25">
                  <c:v>IRL</c:v>
                </c:pt>
                <c:pt idx="26">
                  <c:v>LVA</c:v>
                </c:pt>
              </c:strCache>
            </c:strRef>
          </c:cat>
          <c:val>
            <c:numRef>
              <c:f>'Fig.4.1.3'!$D$24:$D$50</c:f>
              <c:numCache>
                <c:formatCode>0.0</c:formatCode>
                <c:ptCount val="27"/>
                <c:pt idx="0">
                  <c:v>9.2722315091711405</c:v>
                </c:pt>
                <c:pt idx="1">
                  <c:v>5.2391319010843302</c:v>
                </c:pt>
                <c:pt idx="2">
                  <c:v>6.1559483109585198</c:v>
                </c:pt>
                <c:pt idx="3">
                  <c:v>0</c:v>
                </c:pt>
                <c:pt idx="4">
                  <c:v>3.4348533279175202</c:v>
                </c:pt>
                <c:pt idx="5">
                  <c:v>2.1403160600226299</c:v>
                </c:pt>
                <c:pt idx="6">
                  <c:v>4.4795843688307002</c:v>
                </c:pt>
                <c:pt idx="7">
                  <c:v>5.2024012806177202</c:v>
                </c:pt>
                <c:pt idx="8">
                  <c:v>4.4146939364893303</c:v>
                </c:pt>
                <c:pt idx="9">
                  <c:v>8.6664473206311996</c:v>
                </c:pt>
                <c:pt idx="10">
                  <c:v>9.6187131430584305</c:v>
                </c:pt>
                <c:pt idx="11">
                  <c:v>3.14048554217444</c:v>
                </c:pt>
                <c:pt idx="12">
                  <c:v>2.7124236155983001</c:v>
                </c:pt>
                <c:pt idx="13">
                  <c:v>4.686602189449192</c:v>
                </c:pt>
                <c:pt idx="14">
                  <c:v>0</c:v>
                </c:pt>
                <c:pt idx="15">
                  <c:v>2.9115103830444702</c:v>
                </c:pt>
                <c:pt idx="16">
                  <c:v>6.5796342839744604</c:v>
                </c:pt>
                <c:pt idx="17">
                  <c:v>3.9093054886664902</c:v>
                </c:pt>
                <c:pt idx="18">
                  <c:v>1.8960301758890501</c:v>
                </c:pt>
                <c:pt idx="19">
                  <c:v>2.3932902707284001</c:v>
                </c:pt>
                <c:pt idx="20">
                  <c:v>1.88487507672721</c:v>
                </c:pt>
                <c:pt idx="21">
                  <c:v>1.7053290600106299</c:v>
                </c:pt>
                <c:pt idx="22">
                  <c:v>1.0456185823066999</c:v>
                </c:pt>
                <c:pt idx="23">
                  <c:v>2.6070873749524699</c:v>
                </c:pt>
                <c:pt idx="24">
                  <c:v>9.55052916642593</c:v>
                </c:pt>
                <c:pt idx="25">
                  <c:v>2.5857564828221999</c:v>
                </c:pt>
                <c:pt idx="26">
                  <c:v>8.6389439659575409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DE8-4E03-864A-35D3C7191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93847632"/>
        <c:axId val="1093848112"/>
      </c:barChart>
      <c:catAx>
        <c:axId val="1093847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22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3848112"/>
        <c:crosses val="autoZero"/>
        <c:auto val="1"/>
        <c:lblAlgn val="ctr"/>
        <c:lblOffset val="100"/>
        <c:noMultiLvlLbl val="0"/>
      </c:catAx>
      <c:valAx>
        <c:axId val="109384811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Percentuale</a:t>
                </a:r>
              </a:p>
            </c:rich>
          </c:tx>
          <c:layout>
            <c:manualLayout>
              <c:xMode val="edge"/>
              <c:yMode val="edge"/>
              <c:x val="2.0751633986928104E-2"/>
              <c:y val="7.022800925925923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93847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7377957436659792"/>
          <c:y val="1.9346726125538935E-2"/>
          <c:w val="0.30853557289939948"/>
          <c:h val="6.53108416228699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876296115393883E-2"/>
          <c:y val="9.0367596171424106E-2"/>
          <c:w val="0.89096744848962461"/>
          <c:h val="0.8521127680133713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'Fig.4.1.4'!$B$24</c:f>
              <c:strCache>
                <c:ptCount val="1"/>
                <c:pt idx="0">
                  <c:v>Famiglie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'Fig.4.1.4'!$A$25:$A$32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'Fig.4.1.4'!$B$25:$B$32</c:f>
              <c:numCache>
                <c:formatCode>0.0%</c:formatCode>
                <c:ptCount val="8"/>
                <c:pt idx="0">
                  <c:v>0.33150336945154601</c:v>
                </c:pt>
                <c:pt idx="2">
                  <c:v>0.27204925118703299</c:v>
                </c:pt>
                <c:pt idx="3">
                  <c:v>0.11981494532475499</c:v>
                </c:pt>
                <c:pt idx="4">
                  <c:v>0.117419166350825</c:v>
                </c:pt>
                <c:pt idx="5">
                  <c:v>0.55441180785281297</c:v>
                </c:pt>
                <c:pt idx="6">
                  <c:v>0.20536505090039472</c:v>
                </c:pt>
                <c:pt idx="7">
                  <c:v>0.13433210293570524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4C-4795-8419-1D88D2944F05}"/>
            </c:ext>
          </c:extLst>
        </c:ser>
        <c:ser>
          <c:idx val="1"/>
          <c:order val="1"/>
          <c:tx>
            <c:strRef>
              <c:f>'Fig.4.1.4'!$C$24</c:f>
              <c:strCache>
                <c:ptCount val="1"/>
                <c:pt idx="0">
                  <c:v>Altri soggetti privati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8147115047221465E-17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A4C-4795-8419-1D88D2944F0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1A4C-4795-8419-1D88D2944F0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'Fig.4.1.4'!$A$25:$A$32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'Fig.4.1.4'!$C$25:$C$32</c:f>
              <c:numCache>
                <c:formatCode>0.0%</c:formatCode>
                <c:ptCount val="8"/>
                <c:pt idx="0">
                  <c:v>3.1231374351454101E-2</c:v>
                </c:pt>
                <c:pt idx="1">
                  <c:v>0.14057106621521101</c:v>
                </c:pt>
                <c:pt idx="2">
                  <c:v>2.33750735128373E-2</c:v>
                </c:pt>
                <c:pt idx="3">
                  <c:v>0.1953281651397</c:v>
                </c:pt>
                <c:pt idx="4">
                  <c:v>0.10928524633021</c:v>
                </c:pt>
                <c:pt idx="5">
                  <c:v>0.19026044983496798</c:v>
                </c:pt>
                <c:pt idx="6">
                  <c:v>9.6677095242738847E-2</c:v>
                </c:pt>
                <c:pt idx="7">
                  <c:v>6.9160133998526205E-2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4C-4795-8419-1D88D2944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77798415"/>
        <c:axId val="277797455"/>
      </c:barChart>
      <c:lineChart>
        <c:grouping val="standard"/>
        <c:varyColors val="0"/>
        <c:ser>
          <c:idx val="2"/>
          <c:order val="2"/>
          <c:tx>
            <c:strRef>
              <c:f>'Fig.4.1.4'!$D$24</c:f>
              <c:strCache>
                <c:ptCount val="1"/>
                <c:pt idx="0">
                  <c:v>Totale</c:v>
                </c:pt>
              </c:strCache>
            </c:strRef>
          </c:tx>
          <c:spPr>
            <a:ln w="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'Fig.4.1.4'!$A$25:$A$32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'Fig.4.1.4'!$D$25:$D$32</c:f>
              <c:numCache>
                <c:formatCode>0.0%</c:formatCode>
                <c:ptCount val="8"/>
                <c:pt idx="0">
                  <c:v>0.36273474380300003</c:v>
                </c:pt>
                <c:pt idx="1">
                  <c:v>0.14057106621521101</c:v>
                </c:pt>
                <c:pt idx="2">
                  <c:v>0.29542432469987001</c:v>
                </c:pt>
                <c:pt idx="3">
                  <c:v>0.31514311046445498</c:v>
                </c:pt>
                <c:pt idx="4">
                  <c:v>0.226704412681034</c:v>
                </c:pt>
                <c:pt idx="5">
                  <c:v>0.74467225768778111</c:v>
                </c:pt>
                <c:pt idx="6">
                  <c:v>0.30204214614313357</c:v>
                </c:pt>
                <c:pt idx="7">
                  <c:v>0.20349223693423146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4C-4795-8419-1D88D2944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7798415"/>
        <c:axId val="277797455"/>
      </c:lineChart>
      <c:catAx>
        <c:axId val="277798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7797455"/>
        <c:crosses val="autoZero"/>
        <c:auto val="1"/>
        <c:lblAlgn val="ctr"/>
        <c:lblOffset val="100"/>
        <c:noMultiLvlLbl val="0"/>
      </c:catAx>
      <c:valAx>
        <c:axId val="277797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>
                    <a:solidFill>
                      <a:sysClr val="windowText" lastClr="000000"/>
                    </a:solidFill>
                  </a:rPr>
                  <a:t>% delle risorse da Privati</a:t>
                </a:r>
              </a:p>
            </c:rich>
          </c:tx>
          <c:layout>
            <c:manualLayout>
              <c:xMode val="edge"/>
              <c:yMode val="edge"/>
              <c:x val="1.3857957031603781E-2"/>
              <c:y val="7.379411665750781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77798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'Fig.4.1.5'!$B$27</c:f>
              <c:strCache>
                <c:ptCount val="1"/>
                <c:pt idx="0">
                  <c:v>&lt; 30 anni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'Fig.4.1.5'!$A$28:$A$35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'Fig.4.1.5'!$B$28:$B$35</c:f>
              <c:numCache>
                <c:formatCode>0.0%</c:formatCode>
                <c:ptCount val="8"/>
                <c:pt idx="0">
                  <c:v>9.6958659999999992E-3</c:v>
                </c:pt>
                <c:pt idx="1">
                  <c:v>0.22566829999999999</c:v>
                </c:pt>
                <c:pt idx="2">
                  <c:v>3.7065679999999997E-2</c:v>
                </c:pt>
                <c:pt idx="3">
                  <c:v>9.9958489999999997E-2</c:v>
                </c:pt>
                <c:pt idx="4">
                  <c:v>0.19160340000000001</c:v>
                </c:pt>
                <c:pt idx="5">
                  <c:v>6.0577899999999997E-2</c:v>
                </c:pt>
                <c:pt idx="6">
                  <c:v>9.0096301161290318E-2</c:v>
                </c:pt>
                <c:pt idx="7">
                  <c:v>8.852784981818182E-2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20-4360-89A7-FB509FB5A0C5}"/>
            </c:ext>
          </c:extLst>
        </c:ser>
        <c:ser>
          <c:idx val="1"/>
          <c:order val="1"/>
          <c:tx>
            <c:strRef>
              <c:f>'Fig.4.1.5'!$C$27</c:f>
              <c:strCache>
                <c:ptCount val="1"/>
                <c:pt idx="0">
                  <c:v>30-49 anni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'Fig.4.1.5'!$A$28:$A$35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'Fig.4.1.5'!$C$28:$C$35</c:f>
              <c:numCache>
                <c:formatCode>0.0%</c:formatCode>
                <c:ptCount val="8"/>
                <c:pt idx="0">
                  <c:v>0.43604689999999996</c:v>
                </c:pt>
                <c:pt idx="1">
                  <c:v>0.47833720000000002</c:v>
                </c:pt>
                <c:pt idx="2">
                  <c:v>0.493031</c:v>
                </c:pt>
                <c:pt idx="3">
                  <c:v>0.46691380000000005</c:v>
                </c:pt>
                <c:pt idx="4">
                  <c:v>0.5097005</c:v>
                </c:pt>
                <c:pt idx="5">
                  <c:v>0.57137470000000001</c:v>
                </c:pt>
                <c:pt idx="6">
                  <c:v>0.50558120967741926</c:v>
                </c:pt>
                <c:pt idx="7">
                  <c:v>0.50588811363636377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20-4360-89A7-FB509FB5A0C5}"/>
            </c:ext>
          </c:extLst>
        </c:ser>
        <c:ser>
          <c:idx val="2"/>
          <c:order val="2"/>
          <c:tx>
            <c:strRef>
              <c:f>'Fig.4.1.5'!$D$27</c:f>
              <c:strCache>
                <c:ptCount val="1"/>
                <c:pt idx="0">
                  <c:v>almeno 50 anni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'Fig.4.1.5'!$A$28:$A$35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'Fig.4.1.5'!$D$28:$D$35</c:f>
              <c:numCache>
                <c:formatCode>0.0%</c:formatCode>
                <c:ptCount val="8"/>
                <c:pt idx="0">
                  <c:v>0.55425730000000006</c:v>
                </c:pt>
                <c:pt idx="1">
                  <c:v>0.29599449999999999</c:v>
                </c:pt>
                <c:pt idx="2">
                  <c:v>0.46990330000000002</c:v>
                </c:pt>
                <c:pt idx="3">
                  <c:v>0.4331277</c:v>
                </c:pt>
                <c:pt idx="4">
                  <c:v>0.29869610000000002</c:v>
                </c:pt>
                <c:pt idx="5">
                  <c:v>0.36804740000000002</c:v>
                </c:pt>
                <c:pt idx="6">
                  <c:v>0.40432248709677426</c:v>
                </c:pt>
                <c:pt idx="7">
                  <c:v>0.40558404090909095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20-4360-89A7-FB509FB5A0C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421445296"/>
        <c:axId val="1421436176"/>
      </c:barChart>
      <c:catAx>
        <c:axId val="142144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21436176"/>
        <c:crosses val="autoZero"/>
        <c:auto val="1"/>
        <c:lblAlgn val="ctr"/>
        <c:lblOffset val="100"/>
        <c:noMultiLvlLbl val="0"/>
      </c:catAx>
      <c:valAx>
        <c:axId val="142143617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2144529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298464582255405E-2"/>
          <c:y val="6.2616301735036434E-2"/>
          <c:w val="0.93828976663780606"/>
          <c:h val="0.869126720349758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'Fig.4.1.6'!$A$26</c:f>
              <c:strCache>
                <c:ptCount val="1"/>
                <c:pt idx="0">
                  <c:v>ITA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'Fig.4.1.6'!$B$25:$C$25</c:f>
              <c:numCache>
                <c:formatCode>General</c:formatCode>
                <c:ptCount val="2"/>
                <c:pt idx="0">
                  <c:v>2023</c:v>
                </c:pt>
                <c:pt idx="1">
                  <c:v>2018</c:v>
                </c:pt>
              </c:numCache>
            </c:numRef>
          </c:cat>
          <c:val>
            <c:numRef>
              <c:f>'Fig.4.1.6'!$B$26:$C$26</c:f>
              <c:numCache>
                <c:formatCode>0.0%</c:formatCode>
                <c:ptCount val="2"/>
                <c:pt idx="0">
                  <c:v>0.39369900000000002</c:v>
                </c:pt>
                <c:pt idx="1">
                  <c:v>0.37357669999999998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00-40F8-A226-0C22B9D04B02}"/>
            </c:ext>
          </c:extLst>
        </c:ser>
        <c:ser>
          <c:idx val="1"/>
          <c:order val="1"/>
          <c:tx>
            <c:strRef>
              <c:f>'Fig.4.1.6'!$A$27</c:f>
              <c:strCache>
                <c:ptCount val="1"/>
                <c:pt idx="0">
                  <c:v>GER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'Fig.4.1.6'!$B$25:$C$25</c:f>
              <c:numCache>
                <c:formatCode>General</c:formatCode>
                <c:ptCount val="2"/>
                <c:pt idx="0">
                  <c:v>2023</c:v>
                </c:pt>
                <c:pt idx="1">
                  <c:v>2018</c:v>
                </c:pt>
              </c:numCache>
            </c:numRef>
          </c:cat>
          <c:val>
            <c:numRef>
              <c:f>'Fig.4.1.6'!$B$27:$C$27</c:f>
              <c:numCache>
                <c:formatCode>0.0%</c:formatCode>
                <c:ptCount val="2"/>
                <c:pt idx="0">
                  <c:v>0.41709770000000002</c:v>
                </c:pt>
                <c:pt idx="1">
                  <c:v>0.39763120000000002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00-40F8-A226-0C22B9D04B02}"/>
            </c:ext>
          </c:extLst>
        </c:ser>
        <c:ser>
          <c:idx val="2"/>
          <c:order val="2"/>
          <c:tx>
            <c:strRef>
              <c:f>'Fig.4.1.6'!$A$28</c:f>
              <c:strCache>
                <c:ptCount val="1"/>
                <c:pt idx="0">
                  <c:v>SPA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'Fig.4.1.6'!$B$25:$C$25</c:f>
              <c:numCache>
                <c:formatCode>General</c:formatCode>
                <c:ptCount val="2"/>
                <c:pt idx="0">
                  <c:v>2023</c:v>
                </c:pt>
                <c:pt idx="1">
                  <c:v>2018</c:v>
                </c:pt>
              </c:numCache>
            </c:numRef>
          </c:cat>
          <c:val>
            <c:numRef>
              <c:f>'Fig.4.1.6'!$B$28:$C$28</c:f>
              <c:numCache>
                <c:formatCode>0.0%</c:formatCode>
                <c:ptCount val="2"/>
                <c:pt idx="0">
                  <c:v>0.46567740000000002</c:v>
                </c:pt>
                <c:pt idx="1">
                  <c:v>0.43861310000000003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00-40F8-A226-0C22B9D04B02}"/>
            </c:ext>
          </c:extLst>
        </c:ser>
        <c:ser>
          <c:idx val="3"/>
          <c:order val="3"/>
          <c:tx>
            <c:strRef>
              <c:f>'Fig.4.1.6'!$A$29</c:f>
              <c:strCache>
                <c:ptCount val="1"/>
                <c:pt idx="0">
                  <c:v>FRA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'Fig.4.1.6'!$B$25:$C$25</c:f>
              <c:numCache>
                <c:formatCode>General</c:formatCode>
                <c:ptCount val="2"/>
                <c:pt idx="0">
                  <c:v>2023</c:v>
                </c:pt>
                <c:pt idx="1">
                  <c:v>2018</c:v>
                </c:pt>
              </c:numCache>
            </c:numRef>
          </c:cat>
          <c:val>
            <c:numRef>
              <c:f>'Fig.4.1.6'!$B$29:$C$29</c:f>
              <c:numCache>
                <c:formatCode>0.0%</c:formatCode>
                <c:ptCount val="2"/>
                <c:pt idx="0">
                  <c:v>0.43021349999999997</c:v>
                </c:pt>
                <c:pt idx="1">
                  <c:v>0.43953490000000001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00-40F8-A226-0C22B9D04B02}"/>
            </c:ext>
          </c:extLst>
        </c:ser>
        <c:ser>
          <c:idx val="4"/>
          <c:order val="4"/>
          <c:tx>
            <c:strRef>
              <c:f>'Fig.4.1.6'!$A$30</c:f>
              <c:strCache>
                <c:ptCount val="1"/>
                <c:pt idx="0">
                  <c:v>NDL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'Fig.4.1.6'!$B$25:$C$25</c:f>
              <c:numCache>
                <c:formatCode>General</c:formatCode>
                <c:ptCount val="2"/>
                <c:pt idx="0">
                  <c:v>2023</c:v>
                </c:pt>
                <c:pt idx="1">
                  <c:v>2018</c:v>
                </c:pt>
              </c:numCache>
            </c:numRef>
          </c:cat>
          <c:val>
            <c:numRef>
              <c:f>'Fig.4.1.6'!$B$30:$C$30</c:f>
              <c:numCache>
                <c:formatCode>0.0%</c:formatCode>
                <c:ptCount val="2"/>
                <c:pt idx="0">
                  <c:v>0.49332329999999996</c:v>
                </c:pt>
                <c:pt idx="1">
                  <c:v>0.45893450000000002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00-40F8-A226-0C22B9D04B02}"/>
            </c:ext>
          </c:extLst>
        </c:ser>
        <c:ser>
          <c:idx val="5"/>
          <c:order val="5"/>
          <c:tx>
            <c:strRef>
              <c:f>'Fig.4.1.6'!$A$31</c:f>
              <c:strCache>
                <c:ptCount val="1"/>
                <c:pt idx="0">
                  <c:v>UK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'Fig.4.1.6'!$B$25:$C$25</c:f>
              <c:numCache>
                <c:formatCode>General</c:formatCode>
                <c:ptCount val="2"/>
                <c:pt idx="0">
                  <c:v>2023</c:v>
                </c:pt>
                <c:pt idx="1">
                  <c:v>2018</c:v>
                </c:pt>
              </c:numCache>
            </c:numRef>
          </c:cat>
          <c:val>
            <c:numRef>
              <c:f>'Fig.4.1.6'!$B$31:$C$31</c:f>
              <c:numCache>
                <c:formatCode>0.0%</c:formatCode>
                <c:ptCount val="2"/>
                <c:pt idx="0">
                  <c:v>0.47774830000000001</c:v>
                </c:pt>
                <c:pt idx="1">
                  <c:v>0.45470550000000004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00-40F8-A226-0C22B9D04B02}"/>
            </c:ext>
          </c:extLst>
        </c:ser>
        <c:ser>
          <c:idx val="6"/>
          <c:order val="6"/>
          <c:tx>
            <c:strRef>
              <c:f>'Fig.4.1.6'!$A$32</c:f>
              <c:strCache>
                <c:ptCount val="1"/>
                <c:pt idx="0">
                  <c:v>OCSE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'Fig.4.1.6'!$B$25:$C$25</c:f>
              <c:numCache>
                <c:formatCode>General</c:formatCode>
                <c:ptCount val="2"/>
                <c:pt idx="0">
                  <c:v>2023</c:v>
                </c:pt>
                <c:pt idx="1">
                  <c:v>2018</c:v>
                </c:pt>
              </c:numCache>
            </c:numRef>
          </c:cat>
          <c:val>
            <c:numRef>
              <c:f>'Fig.4.1.6'!$B$32:$C$32</c:f>
              <c:numCache>
                <c:formatCode>0.0%</c:formatCode>
                <c:ptCount val="2"/>
                <c:pt idx="0">
                  <c:v>0.46061459444444447</c:v>
                </c:pt>
                <c:pt idx="1">
                  <c:v>0.43941705882352944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00-40F8-A226-0C22B9D04B02}"/>
            </c:ext>
          </c:extLst>
        </c:ser>
        <c:ser>
          <c:idx val="7"/>
          <c:order val="7"/>
          <c:tx>
            <c:strRef>
              <c:f>'Fig.4.1.6'!$A$33</c:f>
              <c:strCache>
                <c:ptCount val="1"/>
                <c:pt idx="0">
                  <c:v>UE 25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'Fig.4.1.6'!$B$25:$C$25</c:f>
              <c:numCache>
                <c:formatCode>General</c:formatCode>
                <c:ptCount val="2"/>
                <c:pt idx="0">
                  <c:v>2023</c:v>
                </c:pt>
                <c:pt idx="1">
                  <c:v>2018</c:v>
                </c:pt>
              </c:numCache>
            </c:numRef>
          </c:cat>
          <c:val>
            <c:numRef>
              <c:f>'Fig.4.1.6'!$B$33:$C$33</c:f>
              <c:numCache>
                <c:formatCode>0.0%</c:formatCode>
                <c:ptCount val="2"/>
                <c:pt idx="0">
                  <c:v>0.46869906399999989</c:v>
                </c:pt>
                <c:pt idx="1">
                  <c:v>0.45057077600000001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F00-40F8-A226-0C22B9D04B0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54646479"/>
        <c:axId val="1454642639"/>
      </c:barChart>
      <c:catAx>
        <c:axId val="14546464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54642639"/>
        <c:crosses val="autoZero"/>
        <c:auto val="1"/>
        <c:lblAlgn val="ctr"/>
        <c:lblOffset val="100"/>
        <c:noMultiLvlLbl val="0"/>
      </c:catAx>
      <c:valAx>
        <c:axId val="145464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546464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'Fig.4.2.1'!$B$25</c:f>
              <c:strCache>
                <c:ptCount val="1"/>
                <c:pt idx="0">
                  <c:v>short cycle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E1F8-4ED2-8419-54E96D13A7C7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E1F8-4ED2-8419-54E96D13A7C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'Fig.4.2.1'!$A$26:$A$33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'Fig.4.2.1'!$B$26:$B$33</c:f>
              <c:numCache>
                <c:formatCode>0.0%</c:formatCode>
                <c:ptCount val="8"/>
                <c:pt idx="0">
                  <c:v>1.4963844216901324E-2</c:v>
                </c:pt>
                <c:pt idx="1">
                  <c:v>3.3160732298534645E-3</c:v>
                </c:pt>
                <c:pt idx="2">
                  <c:v>0.2471184988620716</c:v>
                </c:pt>
                <c:pt idx="3">
                  <c:v>0.16939183291442753</c:v>
                </c:pt>
                <c:pt idx="4">
                  <c:v>4.0583481422918483E-2</c:v>
                </c:pt>
                <c:pt idx="5">
                  <c:v>0.10244363197375719</c:v>
                </c:pt>
                <c:pt idx="6">
                  <c:v>0.20490921948142965</c:v>
                </c:pt>
                <c:pt idx="7">
                  <c:v>7.5181936429896887E-2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8-4ED2-8419-54E96D13A7C7}"/>
            </c:ext>
          </c:extLst>
        </c:ser>
        <c:ser>
          <c:idx val="1"/>
          <c:order val="1"/>
          <c:tx>
            <c:strRef>
              <c:f>'Fig.4.2.1'!$C$25</c:f>
              <c:strCache>
                <c:ptCount val="1"/>
                <c:pt idx="0">
                  <c:v>Bachelor's or equivalent level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'Fig.4.2.1'!$A$26:$A$33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'Fig.4.2.1'!$C$26:$C$33</c:f>
              <c:numCache>
                <c:formatCode>0.0%</c:formatCode>
                <c:ptCount val="8"/>
                <c:pt idx="0">
                  <c:v>0.5938356791482633</c:v>
                </c:pt>
                <c:pt idx="1">
                  <c:v>0.59646283731385263</c:v>
                </c:pt>
                <c:pt idx="2">
                  <c:v>0.53538076121042866</c:v>
                </c:pt>
                <c:pt idx="3">
                  <c:v>0.45397539848633034</c:v>
                </c:pt>
                <c:pt idx="4">
                  <c:v>0.71990313875495138</c:v>
                </c:pt>
                <c:pt idx="5">
                  <c:v>0.60973540336292109</c:v>
                </c:pt>
                <c:pt idx="6">
                  <c:v>0.5957065494875563</c:v>
                </c:pt>
                <c:pt idx="7">
                  <c:v>0.59390617566992177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F8-4ED2-8419-54E96D13A7C7}"/>
            </c:ext>
          </c:extLst>
        </c:ser>
        <c:ser>
          <c:idx val="2"/>
          <c:order val="2"/>
          <c:tx>
            <c:strRef>
              <c:f>'Fig.4.2.1'!$D$25</c:f>
              <c:strCache>
                <c:ptCount val="1"/>
                <c:pt idx="0">
                  <c:v>Master's or equivalent level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'Fig.4.2.1'!$A$26:$A$33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'Fig.4.2.1'!$D$26:$D$33</c:f>
              <c:numCache>
                <c:formatCode>0.0%</c:formatCode>
                <c:ptCount val="8"/>
                <c:pt idx="0">
                  <c:v>0.37194746011994345</c:v>
                </c:pt>
                <c:pt idx="1">
                  <c:v>0.33868190941191345</c:v>
                </c:pt>
                <c:pt idx="2">
                  <c:v>0.17650875644116376</c:v>
                </c:pt>
                <c:pt idx="3">
                  <c:v>0.35222090182180205</c:v>
                </c:pt>
                <c:pt idx="4">
                  <c:v>0.19829660610132474</c:v>
                </c:pt>
                <c:pt idx="5">
                  <c:v>0.24949015652293791</c:v>
                </c:pt>
                <c:pt idx="6">
                  <c:v>0.16810587813427419</c:v>
                </c:pt>
                <c:pt idx="7">
                  <c:v>0.29258404267512889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F8-4ED2-8419-54E96D13A7C7}"/>
            </c:ext>
          </c:extLst>
        </c:ser>
        <c:ser>
          <c:idx val="3"/>
          <c:order val="3"/>
          <c:tx>
            <c:strRef>
              <c:f>'Fig.4.2.1'!$E$25</c:f>
              <c:strCache>
                <c:ptCount val="1"/>
                <c:pt idx="0">
                  <c:v>Doctoral or equivalent level</c:v>
                </c:pt>
              </c:strCache>
            </c:strRef>
          </c:tx>
          <c:spPr>
            <a:solidFill>
              <a:srgbClr val="336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19050" rIns="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'Fig.4.2.1'!$A$26:$A$33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'Fig.4.2.1'!$E$26:$E$33</c:f>
              <c:numCache>
                <c:formatCode>0.0%</c:formatCode>
                <c:ptCount val="8"/>
                <c:pt idx="0">
                  <c:v>1.9253016514891908E-2</c:v>
                </c:pt>
                <c:pt idx="1">
                  <c:v>6.1539180044380401E-2</c:v>
                </c:pt>
                <c:pt idx="2">
                  <c:v>4.0991983486336009E-2</c:v>
                </c:pt>
                <c:pt idx="3">
                  <c:v>2.4411866777440082E-2</c:v>
                </c:pt>
                <c:pt idx="4">
                  <c:v>4.1216773720805379E-2</c:v>
                </c:pt>
                <c:pt idx="5">
                  <c:v>3.83308081403839E-2</c:v>
                </c:pt>
                <c:pt idx="6">
                  <c:v>3.1278352896739837E-2</c:v>
                </c:pt>
                <c:pt idx="7">
                  <c:v>3.8327845225052441E-2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F8-4ED2-8419-54E96D13A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3"/>
        <c:overlap val="100"/>
        <c:axId val="1188178400"/>
        <c:axId val="1188179360"/>
      </c:barChart>
      <c:catAx>
        <c:axId val="11881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88179360"/>
        <c:crosses val="autoZero"/>
        <c:auto val="1"/>
        <c:lblAlgn val="ctr"/>
        <c:lblOffset val="100"/>
        <c:noMultiLvlLbl val="0"/>
      </c:catAx>
      <c:valAx>
        <c:axId val="11881793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8817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4.5492511812582521E-2"/>
          <c:y val="1.9659239842726082E-2"/>
          <c:w val="0.90095513946719841"/>
          <c:h val="8.92864882715348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'Fig.4.2.2'!$A$24</c:f>
              <c:strCache>
                <c:ptCount val="1"/>
                <c:pt idx="0">
                  <c:v>ITA</c:v>
                </c:pt>
              </c:strCache>
            </c:strRef>
          </c:tx>
          <c:spPr>
            <a:solidFill>
              <a:srgbClr val="5F86CD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'Fig.4.2.2'!$B$23:$E$23</c:f>
              <c:strCache>
                <c:ptCount val="4"/>
                <c:pt idx="0">
                  <c:v>Bachelor's or equivalent level</c:v>
                </c:pt>
                <c:pt idx="1">
                  <c:v>Master's or equivalent level</c:v>
                </c:pt>
                <c:pt idx="2">
                  <c:v>Doctoral or equivalent level</c:v>
                </c:pt>
                <c:pt idx="3">
                  <c:v>Total</c:v>
                </c:pt>
              </c:strCache>
            </c:strRef>
          </c:cat>
          <c:val>
            <c:numRef>
              <c:f>'Fig.4.2.2'!$B$24:$E$24</c:f>
              <c:numCache>
                <c:formatCode>0.0%</c:formatCode>
                <c:ptCount val="4"/>
                <c:pt idx="0">
                  <c:v>3.4693113402938805E-2</c:v>
                </c:pt>
                <c:pt idx="1">
                  <c:v>6.6567154044084656E-2</c:v>
                </c:pt>
                <c:pt idx="2">
                  <c:v>0.13760307346326836</c:v>
                </c:pt>
                <c:pt idx="3">
                  <c:v>4.8010766679400373E-2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1A-4B73-B542-9ACC2E3ADE90}"/>
            </c:ext>
          </c:extLst>
        </c:ser>
        <c:ser>
          <c:idx val="1"/>
          <c:order val="1"/>
          <c:tx>
            <c:strRef>
              <c:f>'Fig.4.2.2'!$A$25</c:f>
              <c:strCache>
                <c:ptCount val="1"/>
                <c:pt idx="0">
                  <c:v>GER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'Fig.4.2.2'!$B$23:$E$23</c:f>
              <c:strCache>
                <c:ptCount val="4"/>
                <c:pt idx="0">
                  <c:v>Bachelor's or equivalent level</c:v>
                </c:pt>
                <c:pt idx="1">
                  <c:v>Master's or equivalent level</c:v>
                </c:pt>
                <c:pt idx="2">
                  <c:v>Doctoral or equivalent level</c:v>
                </c:pt>
                <c:pt idx="3">
                  <c:v>Total</c:v>
                </c:pt>
              </c:strCache>
            </c:strRef>
          </c:cat>
          <c:val>
            <c:numRef>
              <c:f>'Fig.4.2.2'!$B$25:$E$25</c:f>
              <c:numCache>
                <c:formatCode>0.0%</c:formatCode>
                <c:ptCount val="4"/>
                <c:pt idx="0">
                  <c:v>7.7312057157320827E-2</c:v>
                </c:pt>
                <c:pt idx="1">
                  <c:v>0.19585656213961977</c:v>
                </c:pt>
                <c:pt idx="2">
                  <c:v>0.23409903459294112</c:v>
                </c:pt>
                <c:pt idx="3">
                  <c:v>0.12685310604495645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1A-4B73-B542-9ACC2E3ADE90}"/>
            </c:ext>
          </c:extLst>
        </c:ser>
        <c:ser>
          <c:idx val="3"/>
          <c:order val="2"/>
          <c:tx>
            <c:strRef>
              <c:f>'Fig.4.2.2'!$A$26</c:f>
              <c:strCache>
                <c:ptCount val="1"/>
                <c:pt idx="0">
                  <c:v>SPA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'Fig.4.2.2'!$B$23:$E$23</c:f>
              <c:strCache>
                <c:ptCount val="4"/>
                <c:pt idx="0">
                  <c:v>Bachelor's or equivalent level</c:v>
                </c:pt>
                <c:pt idx="1">
                  <c:v>Master's or equivalent level</c:v>
                </c:pt>
                <c:pt idx="2">
                  <c:v>Doctoral or equivalent level</c:v>
                </c:pt>
                <c:pt idx="3">
                  <c:v>Total</c:v>
                </c:pt>
              </c:strCache>
            </c:strRef>
          </c:cat>
          <c:val>
            <c:numRef>
              <c:f>'Fig.4.2.2'!$B$26:$E$26</c:f>
              <c:numCache>
                <c:formatCode>0.0%</c:formatCode>
                <c:ptCount val="4"/>
                <c:pt idx="0">
                  <c:v>2.1524674271269327E-2</c:v>
                </c:pt>
                <c:pt idx="1">
                  <c:v>0.10915722567376801</c:v>
                </c:pt>
                <c:pt idx="2">
                  <c:v>0.20212492414658478</c:v>
                </c:pt>
                <c:pt idx="3">
                  <c:v>3.9076604209196689E-2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1A-4B73-B542-9ACC2E3ADE90}"/>
            </c:ext>
          </c:extLst>
        </c:ser>
        <c:ser>
          <c:idx val="4"/>
          <c:order val="3"/>
          <c:tx>
            <c:strRef>
              <c:f>'Fig.4.2.2'!$A$27</c:f>
              <c:strCache>
                <c:ptCount val="1"/>
                <c:pt idx="0">
                  <c:v>FRA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'Fig.4.2.2'!$B$23:$E$23</c:f>
              <c:strCache>
                <c:ptCount val="4"/>
                <c:pt idx="0">
                  <c:v>Bachelor's or equivalent level</c:v>
                </c:pt>
                <c:pt idx="1">
                  <c:v>Master's or equivalent level</c:v>
                </c:pt>
                <c:pt idx="2">
                  <c:v>Doctoral or equivalent level</c:v>
                </c:pt>
                <c:pt idx="3">
                  <c:v>Total</c:v>
                </c:pt>
              </c:strCache>
            </c:strRef>
          </c:cat>
          <c:val>
            <c:numRef>
              <c:f>'Fig.4.2.2'!$B$27:$E$27</c:f>
              <c:numCache>
                <c:formatCode>0.0%</c:formatCode>
                <c:ptCount val="4"/>
                <c:pt idx="0">
                  <c:v>7.4259585403407755E-2</c:v>
                </c:pt>
                <c:pt idx="1">
                  <c:v>0.14069033967972769</c:v>
                </c:pt>
                <c:pt idx="2">
                  <c:v>0.36516061402375111</c:v>
                </c:pt>
                <c:pt idx="3">
                  <c:v>9.2180355456467092E-2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1A-4B73-B542-9ACC2E3ADE90}"/>
            </c:ext>
          </c:extLst>
        </c:ser>
        <c:ser>
          <c:idx val="5"/>
          <c:order val="4"/>
          <c:tx>
            <c:strRef>
              <c:f>'Fig.4.2.2'!$A$29</c:f>
              <c:strCache>
                <c:ptCount val="1"/>
                <c:pt idx="0">
                  <c:v>UK</c:v>
                </c:pt>
              </c:strCache>
            </c:strRef>
          </c:tx>
          <c:spPr>
            <a:solidFill>
              <a:srgbClr val="95B3D7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3.6606560327971721E-3"/>
                  <c:y val="1.300248548823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91A-4B73-B542-9ACC2E3ADE9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'Fig.4.2.2'!$B$23:$E$23</c:f>
              <c:strCache>
                <c:ptCount val="4"/>
                <c:pt idx="0">
                  <c:v>Bachelor's or equivalent level</c:v>
                </c:pt>
                <c:pt idx="1">
                  <c:v>Master's or equivalent level</c:v>
                </c:pt>
                <c:pt idx="2">
                  <c:v>Doctoral or equivalent level</c:v>
                </c:pt>
                <c:pt idx="3">
                  <c:v>Total</c:v>
                </c:pt>
              </c:strCache>
            </c:strRef>
          </c:cat>
          <c:val>
            <c:numRef>
              <c:f>'Fig.4.2.2'!$B$29:$E$29</c:f>
              <c:numCache>
                <c:formatCode>0.0%</c:formatCode>
                <c:ptCount val="4"/>
                <c:pt idx="0">
                  <c:v>0.1451297737348094</c:v>
                </c:pt>
                <c:pt idx="1">
                  <c:v>0.505352166942868</c:v>
                </c:pt>
                <c:pt idx="2">
                  <c:v>0.40431763835994533</c:v>
                </c:pt>
                <c:pt idx="3">
                  <c:v>0.23006897418169364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291A-4B73-B542-9ACC2E3ADE90}"/>
            </c:ext>
          </c:extLst>
        </c:ser>
        <c:ser>
          <c:idx val="2"/>
          <c:order val="5"/>
          <c:tx>
            <c:strRef>
              <c:f>'Fig.4.2.2'!$A$30</c:f>
              <c:strCache>
                <c:ptCount val="1"/>
                <c:pt idx="0">
                  <c:v>NDL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830328016398586E-3"/>
                  <c:y val="-1.29018319585488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91A-4B73-B542-9ACC2E3ADE9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ND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291A-4B73-B542-9ACC2E3ADE9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'Fig.4.2.2'!$B$23:$E$23</c:f>
              <c:strCache>
                <c:ptCount val="4"/>
                <c:pt idx="0">
                  <c:v>Bachelor's or equivalent level</c:v>
                </c:pt>
                <c:pt idx="1">
                  <c:v>Master's or equivalent level</c:v>
                </c:pt>
                <c:pt idx="2">
                  <c:v>Doctoral or equivalent level</c:v>
                </c:pt>
                <c:pt idx="3">
                  <c:v>Total</c:v>
                </c:pt>
              </c:strCache>
            </c:strRef>
          </c:cat>
          <c:val>
            <c:numRef>
              <c:f>'Fig.4.2.2'!$B$30:$E$30</c:f>
              <c:numCache>
                <c:formatCode>0.0%</c:formatCode>
                <c:ptCount val="4"/>
                <c:pt idx="0">
                  <c:v>0.15795105309160629</c:v>
                </c:pt>
                <c:pt idx="1">
                  <c:v>0.27196794054875706</c:v>
                </c:pt>
                <c:pt idx="2">
                  <c:v>0</c:v>
                </c:pt>
                <c:pt idx="3">
                  <c:v>0.16763977846948272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91A-4B73-B542-9ACC2E3ADE90}"/>
            </c:ext>
          </c:extLst>
        </c:ser>
        <c:ser>
          <c:idx val="6"/>
          <c:order val="6"/>
          <c:tx>
            <c:strRef>
              <c:f>'Fig.4.2.2'!$A$28</c:f>
              <c:strCache>
                <c:ptCount val="1"/>
                <c:pt idx="0">
                  <c:v>OCSE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3.6687139727593653E-3"/>
                  <c:y val="-1.5607629950362445E-1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91A-4B73-B542-9ACC2E3ADE90}"/>
                </c:ext>
              </c:extLst>
            </c:dLbl>
            <c:dLbl>
              <c:idx val="1"/>
              <c:layout>
                <c:manualLayout>
                  <c:x val="3.6606560327971721E-3"/>
                  <c:y val="-7.884361782737539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91A-4B73-B542-9ACC2E3ADE90}"/>
                </c:ext>
              </c:extLst>
            </c:dLbl>
            <c:dLbl>
              <c:idx val="2"/>
              <c:layout>
                <c:manualLayout>
                  <c:x val="1.830328016398451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91A-4B73-B542-9ACC2E3ADE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'Fig.4.2.2'!$B$28:$E$28</c:f>
              <c:numCache>
                <c:formatCode>0.0%</c:formatCode>
                <c:ptCount val="4"/>
                <c:pt idx="0">
                  <c:v>5.4007878824284331E-2</c:v>
                </c:pt>
                <c:pt idx="1">
                  <c:v>0.16123463665643742</c:v>
                </c:pt>
                <c:pt idx="2">
                  <c:v>0.28312962768415256</c:v>
                </c:pt>
                <c:pt idx="3">
                  <c:v>6.8133165730575013E-2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91A-4B73-B542-9ACC2E3AD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2258192"/>
        <c:axId val="492248592"/>
        <c:extLst/>
      </c:barChart>
      <c:catAx>
        <c:axId val="49225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92248592"/>
        <c:crosses val="autoZero"/>
        <c:auto val="1"/>
        <c:lblAlgn val="ctr"/>
        <c:lblOffset val="100"/>
        <c:noMultiLvlLbl val="0"/>
      </c:catAx>
      <c:valAx>
        <c:axId val="49224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92258192"/>
        <c:crosses val="autoZero"/>
        <c:crossBetween val="between"/>
        <c:majorUnit val="0.1"/>
        <c:minorUnit val="5.000000000000001E-2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4.2.3'!$B$27</c:f>
              <c:strCache>
                <c:ptCount val="1"/>
                <c:pt idx="0">
                  <c:v>non studiano, non lavorano e non cercano lavoro (NEET)</c:v>
                </c:pt>
              </c:strCache>
            </c:strRef>
          </c:tx>
          <c:spPr>
            <a:solidFill>
              <a:srgbClr val="70AD47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4.2.3'!$A$28:$A$35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 4.2.3'!$B$28:$B$35</c:f>
              <c:numCache>
                <c:formatCode>0.0%</c:formatCode>
                <c:ptCount val="8"/>
                <c:pt idx="0">
                  <c:v>0.174681186676025</c:v>
                </c:pt>
                <c:pt idx="1">
                  <c:v>9.9422826766967703E-2</c:v>
                </c:pt>
                <c:pt idx="2">
                  <c:v>0.17609180450439399</c:v>
                </c:pt>
                <c:pt idx="3">
                  <c:v>0.16624059677123998</c:v>
                </c:pt>
                <c:pt idx="4">
                  <c:v>5.2413535118103004E-2</c:v>
                </c:pt>
                <c:pt idx="5">
                  <c:v>0.158304243087768</c:v>
                </c:pt>
                <c:pt idx="6">
                  <c:v>0.14000000000000001</c:v>
                </c:pt>
                <c:pt idx="7">
                  <c:v>0.128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18-46A2-B586-81054A56381B}"/>
            </c:ext>
          </c:extLst>
        </c:ser>
        <c:ser>
          <c:idx val="1"/>
          <c:order val="1"/>
          <c:tx>
            <c:strRef>
              <c:f>'Fig. 4.2.3'!$C$27</c:f>
              <c:strCache>
                <c:ptCount val="1"/>
                <c:pt idx="0">
                  <c:v>non studiano, ma lavorano</c:v>
                </c:pt>
              </c:strCache>
            </c:strRef>
          </c:tx>
          <c:spPr>
            <a:solidFill>
              <a:srgbClr val="5195D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4.2.3'!$A$28:$A$35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 4.2.3'!$C$28:$C$35</c:f>
              <c:numCache>
                <c:formatCode>0.0%</c:formatCode>
                <c:ptCount val="8"/>
                <c:pt idx="0">
                  <c:v>0.23279506683349599</c:v>
                </c:pt>
                <c:pt idx="1">
                  <c:v>0.30868497848510701</c:v>
                </c:pt>
                <c:pt idx="2">
                  <c:v>0.22331787109375001</c:v>
                </c:pt>
                <c:pt idx="3">
                  <c:v>0.299849624633789</c:v>
                </c:pt>
                <c:pt idx="4">
                  <c:v>0.27713262557983398</c:v>
                </c:pt>
                <c:pt idx="5">
                  <c:v>0.41347545623779297</c:v>
                </c:pt>
                <c:pt idx="6">
                  <c:v>0.32400000000000001</c:v>
                </c:pt>
                <c:pt idx="7">
                  <c:v>0.28600000000000003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18-46A2-B586-81054A56381B}"/>
            </c:ext>
          </c:extLst>
        </c:ser>
        <c:ser>
          <c:idx val="2"/>
          <c:order val="2"/>
          <c:tx>
            <c:strRef>
              <c:f>'Fig. 4.2.3'!$D$27</c:f>
              <c:strCache>
                <c:ptCount val="1"/>
                <c:pt idx="0">
                  <c:v>studiano ma non lavorano e non cercano lavoro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4.2.3'!$A$28:$A$35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 4.2.3'!$D$28:$D$35</c:f>
              <c:numCache>
                <c:formatCode>0.0%</c:formatCode>
                <c:ptCount val="8"/>
                <c:pt idx="0">
                  <c:v>0.54804344415664608</c:v>
                </c:pt>
                <c:pt idx="1">
                  <c:v>0.25811273932456902</c:v>
                </c:pt>
                <c:pt idx="2">
                  <c:v>0.49466328859329223</c:v>
                </c:pt>
                <c:pt idx="3">
                  <c:v>0.35746239304542532</c:v>
                </c:pt>
                <c:pt idx="4">
                  <c:v>0.15931203365325838</c:v>
                </c:pt>
                <c:pt idx="5">
                  <c:v>0.25383320569991974</c:v>
                </c:pt>
                <c:pt idx="6">
                  <c:v>0.35100000000000003</c:v>
                </c:pt>
                <c:pt idx="7">
                  <c:v>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18-46A2-B586-81054A56381B}"/>
            </c:ext>
          </c:extLst>
        </c:ser>
        <c:ser>
          <c:idx val="3"/>
          <c:order val="3"/>
          <c:tx>
            <c:strRef>
              <c:f>'Fig. 4.2.3'!$E$27</c:f>
              <c:strCache>
                <c:ptCount val="1"/>
                <c:pt idx="0">
                  <c:v>studiano e lavorano</c:v>
                </c:pt>
              </c:strCache>
            </c:strRef>
          </c:tx>
          <c:spPr>
            <a:solidFill>
              <a:srgbClr val="3366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horzOverflow="clip" vert="horz" wrap="square" lIns="0" tIns="19050" rIns="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4.2.3'!$A$28:$A$35</c:f>
              <c:strCache>
                <c:ptCount val="8"/>
                <c:pt idx="0">
                  <c:v>ITA</c:v>
                </c:pt>
                <c:pt idx="1">
                  <c:v>GER</c:v>
                </c:pt>
                <c:pt idx="2">
                  <c:v>SPA</c:v>
                </c:pt>
                <c:pt idx="3">
                  <c:v>FRA</c:v>
                </c:pt>
                <c:pt idx="4">
                  <c:v>NDL</c:v>
                </c:pt>
                <c:pt idx="5">
                  <c:v>UK</c:v>
                </c:pt>
                <c:pt idx="6">
                  <c:v>OCSE</c:v>
                </c:pt>
                <c:pt idx="7">
                  <c:v>UE 25</c:v>
                </c:pt>
              </c:strCache>
            </c:strRef>
          </c:cat>
          <c:val>
            <c:numRef>
              <c:f>'Fig. 4.2.3'!$E$28:$E$35</c:f>
              <c:numCache>
                <c:formatCode>0.0%</c:formatCode>
                <c:ptCount val="8"/>
                <c:pt idx="0">
                  <c:v>4.4480295181274394E-2</c:v>
                </c:pt>
                <c:pt idx="1">
                  <c:v>0.33377944946289001</c:v>
                </c:pt>
                <c:pt idx="2">
                  <c:v>0.10592702865600501</c:v>
                </c:pt>
                <c:pt idx="3">
                  <c:v>0.176447372436523</c:v>
                </c:pt>
                <c:pt idx="4">
                  <c:v>0.51114181518554602</c:v>
                </c:pt>
                <c:pt idx="5">
                  <c:v>0.17438711166381801</c:v>
                </c:pt>
                <c:pt idx="6">
                  <c:v>0.185</c:v>
                </c:pt>
                <c:pt idx="7">
                  <c:v>0.156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18-46A2-B586-81054A5638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4"/>
        <c:overlap val="100"/>
        <c:axId val="1188178400"/>
        <c:axId val="1188179360"/>
      </c:barChart>
      <c:catAx>
        <c:axId val="11881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88179360"/>
        <c:crosses val="autoZero"/>
        <c:auto val="1"/>
        <c:lblAlgn val="ctr"/>
        <c:lblOffset val="100"/>
        <c:noMultiLvlLbl val="0"/>
      </c:catAx>
      <c:valAx>
        <c:axId val="11881793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8817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7.3184507289525122E-2"/>
          <c:y val="1.815954903716514E-2"/>
          <c:w val="0.89669777388937499"/>
          <c:h val="9.45808980797988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'Fig. 4.2.5'!$A$24</c:f>
              <c:strCache>
                <c:ptCount val="1"/>
                <c:pt idx="0">
                  <c:v>FRA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1476370915850431E-2"/>
                  <c:y val="2.35379373168048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AB-456F-9424-ABA4220D952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AB-456F-9424-ABA4220D952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AB-456F-9424-ABA4220D952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AB-456F-9424-ABA4220D952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4AB-456F-9424-ABA4220D952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4AB-456F-9424-ABA4220D952D}"/>
                </c:ext>
              </c:extLst>
            </c:dLbl>
            <c:dLbl>
              <c:idx val="6"/>
              <c:layout>
                <c:manualLayout>
                  <c:x val="0"/>
                  <c:y val="-7.8459791056016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4AB-456F-9424-ABA4220D95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4.2.5'!$B$23:$H$23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4.2.5'!$B$24:$H$24</c:f>
              <c:numCache>
                <c:formatCode>0.0%</c:formatCode>
                <c:ptCount val="7"/>
                <c:pt idx="0">
                  <c:v>0.46937600000000002</c:v>
                </c:pt>
                <c:pt idx="1">
                  <c:v>0.48052500000000004</c:v>
                </c:pt>
                <c:pt idx="2">
                  <c:v>0.49449199999999999</c:v>
                </c:pt>
                <c:pt idx="3">
                  <c:v>0.50256400000000001</c:v>
                </c:pt>
                <c:pt idx="4">
                  <c:v>0.50389492000000002</c:v>
                </c:pt>
                <c:pt idx="5">
                  <c:v>0.51888557434082028</c:v>
                </c:pt>
                <c:pt idx="6">
                  <c:v>0.53351112365722597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AB-456F-9424-ABA4220D952D}"/>
            </c:ext>
          </c:extLst>
        </c:ser>
        <c:ser>
          <c:idx val="1"/>
          <c:order val="1"/>
          <c:tx>
            <c:strRef>
              <c:f>'Fig. 4.2.5'!$A$25</c:f>
              <c:strCache>
                <c:ptCount val="1"/>
                <c:pt idx="0">
                  <c:v>GER</c:v>
                </c:pt>
              </c:strCache>
            </c:strRef>
          </c:tx>
          <c:spPr>
            <a:ln w="22225" cap="rnd">
              <a:solidFill>
                <a:srgbClr val="EF894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0046471723743491E-2"/>
                  <c:y val="-3.92298955280081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4AB-456F-9424-ABA4220D952D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4AB-456F-9424-ABA4220D95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4.2.5'!$B$23:$H$23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4.2.5'!$B$25:$H$25</c:f>
              <c:numCache>
                <c:formatCode>0.0%</c:formatCode>
                <c:ptCount val="7"/>
                <c:pt idx="0">
                  <c:v>0.32281700000000002</c:v>
                </c:pt>
                <c:pt idx="1">
                  <c:v>0.33260199999999995</c:v>
                </c:pt>
                <c:pt idx="2">
                  <c:v>0.34876699999999999</c:v>
                </c:pt>
                <c:pt idx="3">
                  <c:v>0.35882900000000001</c:v>
                </c:pt>
                <c:pt idx="4">
                  <c:v>0.37280796000000005</c:v>
                </c:pt>
                <c:pt idx="5">
                  <c:v>0.38514541625976562</c:v>
                </c:pt>
                <c:pt idx="6">
                  <c:v>0.39572330474853501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4AB-456F-9424-ABA4220D952D}"/>
            </c:ext>
          </c:extLst>
        </c:ser>
        <c:ser>
          <c:idx val="2"/>
          <c:order val="2"/>
          <c:tx>
            <c:strRef>
              <c:f>'Fig. 4.2.5'!$A$26</c:f>
              <c:strCache>
                <c:ptCount val="1"/>
                <c:pt idx="0">
                  <c:v>ITA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2906270107957405E-2"/>
                  <c:y val="1.96149477640040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4AB-456F-9424-ABA4220D952D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34AB-456F-9424-ABA4220D95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4.2.5'!$B$23:$H$23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4.2.5'!$B$26:$H$26</c:f>
              <c:numCache>
                <c:formatCode>0.0%</c:formatCode>
                <c:ptCount val="7"/>
                <c:pt idx="0">
                  <c:v>0.27863599999999999</c:v>
                </c:pt>
                <c:pt idx="1">
                  <c:v>0.27931499999999998</c:v>
                </c:pt>
                <c:pt idx="2">
                  <c:v>0.28627999999999998</c:v>
                </c:pt>
                <c:pt idx="3">
                  <c:v>0.28267399999999998</c:v>
                </c:pt>
                <c:pt idx="4">
                  <c:v>0.29203739000000001</c:v>
                </c:pt>
                <c:pt idx="5">
                  <c:v>0.30612436294555662</c:v>
                </c:pt>
                <c:pt idx="6">
                  <c:v>0.31577789306640602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4AB-456F-9424-ABA4220D952D}"/>
            </c:ext>
          </c:extLst>
        </c:ser>
        <c:ser>
          <c:idx val="3"/>
          <c:order val="3"/>
          <c:tx>
            <c:strRef>
              <c:f>'Fig. 4.2.5'!$A$27</c:f>
              <c:strCache>
                <c:ptCount val="1"/>
                <c:pt idx="0">
                  <c:v>SPA</c:v>
                </c:pt>
              </c:strCache>
            </c:strRef>
          </c:tx>
          <c:spPr>
            <a:ln w="2222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1476370915850431E-2"/>
                  <c:y val="7.84597910560155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34AB-456F-9424-ABA4220D952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4AB-456F-9424-ABA4220D952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34AB-456F-9424-ABA4220D952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4AB-456F-9424-ABA4220D952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34AB-456F-9424-ABA4220D952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34AB-456F-9424-ABA4220D952D}"/>
                </c:ext>
              </c:extLst>
            </c:dLbl>
            <c:dLbl>
              <c:idx val="6"/>
              <c:layout>
                <c:manualLayout>
                  <c:x val="0"/>
                  <c:y val="2.74609268696056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4AB-456F-9424-ABA4220D95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4.2.5'!$B$23:$H$23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4.2.5'!$B$27:$H$27</c:f>
              <c:numCache>
                <c:formatCode>0.0%</c:formatCode>
                <c:ptCount val="7"/>
                <c:pt idx="0">
                  <c:v>0.44259599999999999</c:v>
                </c:pt>
                <c:pt idx="1">
                  <c:v>0.465082</c:v>
                </c:pt>
                <c:pt idx="2">
                  <c:v>0.47379500000000002</c:v>
                </c:pt>
                <c:pt idx="3">
                  <c:v>0.48726399999999997</c:v>
                </c:pt>
                <c:pt idx="4">
                  <c:v>0.50514442000000004</c:v>
                </c:pt>
                <c:pt idx="5">
                  <c:v>0.52001304626464839</c:v>
                </c:pt>
                <c:pt idx="6">
                  <c:v>0.52960044860839806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34AB-456F-9424-ABA4220D952D}"/>
            </c:ext>
          </c:extLst>
        </c:ser>
        <c:ser>
          <c:idx val="4"/>
          <c:order val="4"/>
          <c:tx>
            <c:strRef>
              <c:f>'Fig. 4.2.5'!$A$28</c:f>
              <c:strCache>
                <c:ptCount val="1"/>
                <c:pt idx="0">
                  <c:v>NDL</c:v>
                </c:pt>
              </c:strCache>
            </c:strRef>
          </c:tx>
          <c:spPr>
            <a:ln w="22225" cap="rnd">
              <a:solidFill>
                <a:srgbClr val="E6B8B7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0046471723743477E-2"/>
                  <c:y val="-7.84597910560169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4AB-456F-9424-ABA4220D952D}"/>
                </c:ext>
              </c:extLst>
            </c:dLbl>
            <c:dLbl>
              <c:idx val="6"/>
              <c:layout>
                <c:manualLayout>
                  <c:x val="0"/>
                  <c:y val="-7.84597910560162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4AB-456F-9424-ABA4220D95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4.2.5'!$B$23:$H$23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4.2.5'!$B$28:$H$28</c:f>
              <c:numCache>
                <c:formatCode>0.0%</c:formatCode>
                <c:ptCount val="7"/>
                <c:pt idx="0">
                  <c:v>0.47599999999999998</c:v>
                </c:pt>
                <c:pt idx="1">
                  <c:v>0.49099999999999999</c:v>
                </c:pt>
                <c:pt idx="2">
                  <c:v>0.52300000000000002</c:v>
                </c:pt>
                <c:pt idx="3">
                  <c:v>0.55600000000000005</c:v>
                </c:pt>
                <c:pt idx="4">
                  <c:v>0.56420318999999997</c:v>
                </c:pt>
                <c:pt idx="5">
                  <c:v>0.54525413513183596</c:v>
                </c:pt>
                <c:pt idx="6">
                  <c:v>0.556392936706543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34AB-456F-9424-ABA4220D952D}"/>
            </c:ext>
          </c:extLst>
        </c:ser>
        <c:ser>
          <c:idx val="5"/>
          <c:order val="5"/>
          <c:tx>
            <c:strRef>
              <c:f>'Fig. 4.2.5'!$A$29</c:f>
              <c:strCache>
                <c:ptCount val="1"/>
                <c:pt idx="0">
                  <c:v>UK</c:v>
                </c:pt>
              </c:strCache>
            </c:strRef>
          </c:tx>
          <c:spPr>
            <a:ln w="22225" cap="rnd">
              <a:solidFill>
                <a:srgbClr val="98C0E4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1467076571101734E-2"/>
                  <c:y val="-7.192064430126138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4AB-456F-9424-ABA4220D952D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4AB-456F-9424-ABA4220D95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4.2.5'!$B$23:$H$23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4.2.5'!$B$29:$H$29</c:f>
              <c:numCache>
                <c:formatCode>0.0%</c:formatCode>
                <c:ptCount val="7"/>
                <c:pt idx="0">
                  <c:v>0.507525</c:v>
                </c:pt>
                <c:pt idx="1">
                  <c:v>0.51809499999999997</c:v>
                </c:pt>
                <c:pt idx="2">
                  <c:v>0.55833500000000003</c:v>
                </c:pt>
                <c:pt idx="3">
                  <c:v>0.57473300000000005</c:v>
                </c:pt>
                <c:pt idx="4">
                  <c:v>0.57699051000000001</c:v>
                </c:pt>
                <c:pt idx="5">
                  <c:v>0.60166622161865235</c:v>
                </c:pt>
                <c:pt idx="6">
                  <c:v>0.60323993682861299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34AB-456F-9424-ABA4220D952D}"/>
            </c:ext>
          </c:extLst>
        </c:ser>
        <c:ser>
          <c:idx val="6"/>
          <c:order val="6"/>
          <c:tx>
            <c:strRef>
              <c:f>'Fig. 4.2.5'!$A$30</c:f>
              <c:strCache>
                <c:ptCount val="1"/>
                <c:pt idx="0">
                  <c:v>OCSE</c:v>
                </c:pt>
              </c:strCache>
            </c:strRef>
          </c:tx>
          <c:spPr>
            <a:ln w="2222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1476370915850431E-2"/>
                  <c:y val="4.7075874633609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4AB-456F-9424-ABA4220D952D}"/>
                </c:ext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4AB-456F-9424-ABA4220D95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'Fig. 4.2.5'!$B$23:$H$23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4.2.5'!$B$30:$H$30</c:f>
              <c:numCache>
                <c:formatCode>0.0%</c:formatCode>
                <c:ptCount val="7"/>
                <c:pt idx="0">
                  <c:v>0.44</c:v>
                </c:pt>
                <c:pt idx="1">
                  <c:v>0.44766899999999998</c:v>
                </c:pt>
                <c:pt idx="2">
                  <c:v>0.458594</c:v>
                </c:pt>
                <c:pt idx="3">
                  <c:v>0.470771</c:v>
                </c:pt>
                <c:pt idx="4">
                  <c:v>0.47234549000000003</c:v>
                </c:pt>
                <c:pt idx="5">
                  <c:v>0.47399916139831538</c:v>
                </c:pt>
                <c:pt idx="6">
                  <c:v>0.48435220044131616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34AB-456F-9424-ABA4220D9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73906272"/>
        <c:axId val="1073903392"/>
      </c:lineChart>
      <c:catAx>
        <c:axId val="10739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73903392"/>
        <c:crosses val="autoZero"/>
        <c:auto val="1"/>
        <c:lblAlgn val="ctr"/>
        <c:lblOffset val="100"/>
        <c:noMultiLvlLbl val="0"/>
      </c:catAx>
      <c:valAx>
        <c:axId val="1073903392"/>
        <c:scaling>
          <c:orientation val="minMax"/>
          <c:min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7390627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"/>
      <c:layout>
        <c:manualLayout>
          <c:xMode val="edge"/>
          <c:yMode val="edge"/>
          <c:x val="0.2045069577859667"/>
          <c:y val="3.1413222501971393E-2"/>
          <c:w val="0.55033312266766621"/>
          <c:h val="6.52751152671658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4.2.7'!$A$23</c:f>
              <c:strCache>
                <c:ptCount val="1"/>
                <c:pt idx="0">
                  <c:v>ITA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4.2.7'!$B$22:$C$22</c:f>
              <c:strCache>
                <c:ptCount val="2"/>
                <c:pt idx="0">
                  <c:v>% laureati popolazione 25-34 anni</c:v>
                </c:pt>
                <c:pt idx="1">
                  <c:v>% laureati popolazione 25-64 anni</c:v>
                </c:pt>
              </c:strCache>
            </c:strRef>
          </c:cat>
          <c:val>
            <c:numRef>
              <c:f>'Fig. 4.2.7'!$B$23:$C$23</c:f>
              <c:numCache>
                <c:formatCode>0.0%</c:formatCode>
                <c:ptCount val="2"/>
                <c:pt idx="0">
                  <c:v>0.31577789306640602</c:v>
                </c:pt>
                <c:pt idx="1">
                  <c:v>0.22315027236938398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04-4020-AD00-D2AEA6FEE6B1}"/>
            </c:ext>
          </c:extLst>
        </c:ser>
        <c:ser>
          <c:idx val="1"/>
          <c:order val="1"/>
          <c:tx>
            <c:strRef>
              <c:f>'Fig. 4.2.7'!$A$24</c:f>
              <c:strCache>
                <c:ptCount val="1"/>
                <c:pt idx="0">
                  <c:v>GER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4.2.7'!$B$22:$C$22</c:f>
              <c:strCache>
                <c:ptCount val="2"/>
                <c:pt idx="0">
                  <c:v>% laureati popolazione 25-34 anni</c:v>
                </c:pt>
                <c:pt idx="1">
                  <c:v>% laureati popolazione 25-64 anni</c:v>
                </c:pt>
              </c:strCache>
            </c:strRef>
          </c:cat>
          <c:val>
            <c:numRef>
              <c:f>'Fig. 4.2.7'!$B$24:$C$24</c:f>
              <c:numCache>
                <c:formatCode>0.0%</c:formatCode>
                <c:ptCount val="2"/>
                <c:pt idx="0">
                  <c:v>0.39572330474853501</c:v>
                </c:pt>
                <c:pt idx="1">
                  <c:v>0.34265762329101501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4-4020-AD00-D2AEA6FEE6B1}"/>
            </c:ext>
          </c:extLst>
        </c:ser>
        <c:ser>
          <c:idx val="3"/>
          <c:order val="2"/>
          <c:tx>
            <c:strRef>
              <c:f>'Fig. 4.2.7'!$A$25</c:f>
              <c:strCache>
                <c:ptCount val="1"/>
                <c:pt idx="0">
                  <c:v>SPA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4.2.7'!$B$22:$C$22</c:f>
              <c:strCache>
                <c:ptCount val="2"/>
                <c:pt idx="0">
                  <c:v>% laureati popolazione 25-34 anni</c:v>
                </c:pt>
                <c:pt idx="1">
                  <c:v>% laureati popolazione 25-64 anni</c:v>
                </c:pt>
              </c:strCache>
            </c:strRef>
          </c:cat>
          <c:val>
            <c:numRef>
              <c:f>'Fig. 4.2.7'!$B$25:$C$25</c:f>
              <c:numCache>
                <c:formatCode>0.0%</c:formatCode>
                <c:ptCount val="2"/>
                <c:pt idx="0">
                  <c:v>0.52960044860839806</c:v>
                </c:pt>
                <c:pt idx="1">
                  <c:v>0.422597389221191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04-4020-AD00-D2AEA6FEE6B1}"/>
            </c:ext>
          </c:extLst>
        </c:ser>
        <c:ser>
          <c:idx val="4"/>
          <c:order val="3"/>
          <c:tx>
            <c:strRef>
              <c:f>'Fig. 4.2.7'!$A$26</c:f>
              <c:strCache>
                <c:ptCount val="1"/>
                <c:pt idx="0">
                  <c:v>FRA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4.2.7'!$B$22:$C$22</c:f>
              <c:strCache>
                <c:ptCount val="2"/>
                <c:pt idx="0">
                  <c:v>% laureati popolazione 25-34 anni</c:v>
                </c:pt>
                <c:pt idx="1">
                  <c:v>% laureati popolazione 25-64 anni</c:v>
                </c:pt>
              </c:strCache>
            </c:strRef>
          </c:cat>
          <c:val>
            <c:numRef>
              <c:f>'Fig. 4.2.7'!$B$26:$C$26</c:f>
              <c:numCache>
                <c:formatCode>0.0%</c:formatCode>
                <c:ptCount val="2"/>
                <c:pt idx="0">
                  <c:v>0.53351112365722597</c:v>
                </c:pt>
                <c:pt idx="1">
                  <c:v>0.43357440948486298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4-4020-AD00-D2AEA6FEE6B1}"/>
            </c:ext>
          </c:extLst>
        </c:ser>
        <c:ser>
          <c:idx val="6"/>
          <c:order val="4"/>
          <c:tx>
            <c:strRef>
              <c:f>'Fig. 4.2.7'!$A$27</c:f>
              <c:strCache>
                <c:ptCount val="1"/>
                <c:pt idx="0">
                  <c:v>NDL</c:v>
                </c:pt>
              </c:strCache>
            </c:strRef>
          </c:tx>
          <c:spPr>
            <a:solidFill>
              <a:srgbClr val="DA989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4.2.7'!$B$22:$C$22</c:f>
              <c:strCache>
                <c:ptCount val="2"/>
                <c:pt idx="0">
                  <c:v>% laureati popolazione 25-34 anni</c:v>
                </c:pt>
                <c:pt idx="1">
                  <c:v>% laureati popolazione 25-64 anni</c:v>
                </c:pt>
              </c:strCache>
            </c:strRef>
          </c:cat>
          <c:val>
            <c:numRef>
              <c:f>'Fig. 4.2.7'!$B$27:$C$27</c:f>
              <c:numCache>
                <c:formatCode>0.0%</c:formatCode>
                <c:ptCount val="2"/>
                <c:pt idx="0">
                  <c:v>0.556392936706543</c:v>
                </c:pt>
                <c:pt idx="1">
                  <c:v>0.45098278045654294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04-4020-AD00-D2AEA6FEE6B1}"/>
            </c:ext>
          </c:extLst>
        </c:ser>
        <c:ser>
          <c:idx val="5"/>
          <c:order val="5"/>
          <c:tx>
            <c:strRef>
              <c:f>'Fig. 4.2.7'!$A$28</c:f>
              <c:strCache>
                <c:ptCount val="1"/>
                <c:pt idx="0">
                  <c:v>UK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4.2.7'!$B$22:$C$22</c:f>
              <c:strCache>
                <c:ptCount val="2"/>
                <c:pt idx="0">
                  <c:v>% laureati popolazione 25-34 anni</c:v>
                </c:pt>
                <c:pt idx="1">
                  <c:v>% laureati popolazione 25-64 anni</c:v>
                </c:pt>
              </c:strCache>
            </c:strRef>
          </c:cat>
          <c:val>
            <c:numRef>
              <c:f>'Fig. 4.2.7'!$B$28:$C$28</c:f>
              <c:numCache>
                <c:formatCode>0.0%</c:formatCode>
                <c:ptCount val="2"/>
                <c:pt idx="0">
                  <c:v>0.60323993682861299</c:v>
                </c:pt>
                <c:pt idx="1">
                  <c:v>0.538429718017578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DB04-4020-AD00-D2AEA6FEE6B1}"/>
            </c:ext>
          </c:extLst>
        </c:ser>
        <c:ser>
          <c:idx val="2"/>
          <c:order val="6"/>
          <c:tx>
            <c:strRef>
              <c:f>'Fig. 4.2.7'!$A$29</c:f>
              <c:strCache>
                <c:ptCount val="1"/>
                <c:pt idx="0">
                  <c:v>OCSE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4.2.7'!$B$22:$C$22</c:f>
              <c:strCache>
                <c:ptCount val="2"/>
                <c:pt idx="0">
                  <c:v>% laureati popolazione 25-34 anni</c:v>
                </c:pt>
                <c:pt idx="1">
                  <c:v>% laureati popolazione 25-64 anni</c:v>
                </c:pt>
              </c:strCache>
            </c:strRef>
          </c:cat>
          <c:val>
            <c:numRef>
              <c:f>'Fig. 4.2.7'!$B$29:$C$29</c:f>
              <c:numCache>
                <c:formatCode>0.0%</c:formatCode>
                <c:ptCount val="2"/>
                <c:pt idx="0">
                  <c:v>0.48435220044131616</c:v>
                </c:pt>
                <c:pt idx="1">
                  <c:v>0.41898111160698404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04-4020-AD00-D2AEA6FEE6B1}"/>
            </c:ext>
          </c:extLst>
        </c:ser>
        <c:ser>
          <c:idx val="7"/>
          <c:order val="7"/>
          <c:tx>
            <c:strRef>
              <c:f>'Fig. 4.2.7'!$A$30</c:f>
              <c:strCache>
                <c:ptCount val="1"/>
                <c:pt idx="0">
                  <c:v>UE 25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4.2.7'!$B$22:$C$22</c:f>
              <c:strCache>
                <c:ptCount val="2"/>
                <c:pt idx="0">
                  <c:v>% laureati popolazione 25-34 anni</c:v>
                </c:pt>
                <c:pt idx="1">
                  <c:v>% laureati popolazione 25-64 anni</c:v>
                </c:pt>
              </c:strCache>
            </c:strRef>
          </c:cat>
          <c:val>
            <c:numRef>
              <c:f>'Fig. 4.2.7'!$B$30:$C$30</c:f>
              <c:numCache>
                <c:formatCode>0.0%</c:formatCode>
                <c:ptCount val="2"/>
                <c:pt idx="0">
                  <c:v>0.45390634078979503</c:v>
                </c:pt>
                <c:pt idx="1">
                  <c:v>0.38563738327026298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4-4020-AD00-D2AEA6FEE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2258192"/>
        <c:axId val="492248592"/>
        <c:extLst/>
      </c:barChart>
      <c:catAx>
        <c:axId val="49225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92248592"/>
        <c:crosses val="autoZero"/>
        <c:auto val="1"/>
        <c:lblAlgn val="ctr"/>
        <c:lblOffset val="100"/>
        <c:noMultiLvlLbl val="0"/>
      </c:catAx>
      <c:valAx>
        <c:axId val="492248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92258192"/>
        <c:crosses val="autoZero"/>
        <c:crossBetween val="between"/>
        <c:majorUnit val="0.1"/>
        <c:minorUnit val="5.000000000000001E-2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4.3.2'!$A$44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4.3.2'!$B$35:$F$35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'Fig. 4.3.2'!$B$44:$F$44</c:f>
              <c:numCache>
                <c:formatCode>_-* #,##0.000_-;\-* #,##0.000_-;_-* "-"??_-;_-@_-</c:formatCode>
                <c:ptCount val="5"/>
                <c:pt idx="0">
                  <c:v>9.205093999999999</c:v>
                </c:pt>
                <c:pt idx="1">
                  <c:v>8.7788259999999987</c:v>
                </c:pt>
                <c:pt idx="2">
                  <c:v>8.8364399999999996</c:v>
                </c:pt>
                <c:pt idx="3">
                  <c:v>9.2958730000000003</c:v>
                </c:pt>
                <c:pt idx="4">
                  <c:v>10.030788000000001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51-4B54-B580-DDA2AD34D58E}"/>
            </c:ext>
          </c:extLst>
        </c:ser>
        <c:ser>
          <c:idx val="1"/>
          <c:order val="1"/>
          <c:tx>
            <c:strRef>
              <c:f>'Fig. 4.3.2'!$A$45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4.3.2'!$B$35:$F$35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'Fig. 4.3.2'!$B$45:$F$45</c:f>
              <c:numCache>
                <c:formatCode>_-* #,##0.000_-;\-* #,##0.000_-;_-* "-"??_-;_-@_-</c:formatCode>
                <c:ptCount val="5"/>
                <c:pt idx="0">
                  <c:v>6.8640159999999995</c:v>
                </c:pt>
                <c:pt idx="1">
                  <c:v>6.4884930000000001</c:v>
                </c:pt>
                <c:pt idx="2">
                  <c:v>6.7924430000000005</c:v>
                </c:pt>
                <c:pt idx="3">
                  <c:v>7.0688549999999992</c:v>
                </c:pt>
                <c:pt idx="4">
                  <c:v>7.8102929999999997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51-4B54-B580-DDA2AD34D58E}"/>
            </c:ext>
          </c:extLst>
        </c:ser>
        <c:ser>
          <c:idx val="2"/>
          <c:order val="2"/>
          <c:tx>
            <c:strRef>
              <c:f>'Fig. 4.3.2'!$A$46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4.3.2'!$B$35:$F$35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'Fig. 4.3.2'!$B$46:$F$46</c:f>
              <c:numCache>
                <c:formatCode>_-* #,##0.000_-;\-* #,##0.000_-;_-* "-"??_-;_-@_-</c:formatCode>
                <c:ptCount val="5"/>
                <c:pt idx="0">
                  <c:v>6.3872979999999995</c:v>
                </c:pt>
                <c:pt idx="1">
                  <c:v>6.0930919999999995</c:v>
                </c:pt>
                <c:pt idx="2">
                  <c:v>6.4136940000000005</c:v>
                </c:pt>
                <c:pt idx="3">
                  <c:v>6.6742330000000001</c:v>
                </c:pt>
                <c:pt idx="4">
                  <c:v>6.9669970000000001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51-4B54-B580-DDA2AD34D58E}"/>
            </c:ext>
          </c:extLst>
        </c:ser>
        <c:ser>
          <c:idx val="3"/>
          <c:order val="3"/>
          <c:tx>
            <c:strRef>
              <c:f>'Fig. 4.3.2'!$A$47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4.3.2'!$B$35:$F$35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'Fig. 4.3.2'!$B$47:$F$47</c:f>
              <c:numCache>
                <c:formatCode>_-* #,##0.000_-;\-* #,##0.000_-;_-* "-"??_-;_-@_-</c:formatCode>
                <c:ptCount val="5"/>
                <c:pt idx="0">
                  <c:v>2.7586810000000002</c:v>
                </c:pt>
                <c:pt idx="1">
                  <c:v>2.6207469999999997</c:v>
                </c:pt>
                <c:pt idx="2">
                  <c:v>2.841294</c:v>
                </c:pt>
                <c:pt idx="3">
                  <c:v>3.0154589999999999</c:v>
                </c:pt>
                <c:pt idx="4">
                  <c:v>3.1907109999999999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51-4B54-B580-DDA2AD34D58E}"/>
            </c:ext>
          </c:extLst>
        </c:ser>
        <c:ser>
          <c:idx val="4"/>
          <c:order val="4"/>
          <c:tx>
            <c:strRef>
              <c:f>'Fig. 4.3.2'!$A$48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4.3.2'!$B$35:$F$35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'Fig. 4.3.2'!$B$48:$F$48</c:f>
              <c:numCache>
                <c:formatCode>_-* #,##0.000_-;\-* #,##0.000_-;_-* "-"??_-;_-@_-</c:formatCode>
                <c:ptCount val="5"/>
                <c:pt idx="0">
                  <c:v>1.0445689999999999</c:v>
                </c:pt>
                <c:pt idx="1">
                  <c:v>1.047099</c:v>
                </c:pt>
                <c:pt idx="2">
                  <c:v>1.1074570000000001</c:v>
                </c:pt>
                <c:pt idx="3">
                  <c:v>1.2317960000000001</c:v>
                </c:pt>
                <c:pt idx="4">
                  <c:v>1.400614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51-4B54-B580-DDA2AD34D5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790609327"/>
        <c:axId val="1790602127"/>
      </c:barChart>
      <c:lineChart>
        <c:grouping val="standard"/>
        <c:varyColors val="0"/>
        <c:ser>
          <c:idx val="5"/>
          <c:order val="5"/>
          <c:tx>
            <c:strRef>
              <c:f>'Fig. 4.3.2'!$A$49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4.3.2'!$B$35:$F$35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'Fig. 4.3.2'!$B$49:$F$49</c:f>
              <c:numCache>
                <c:formatCode>_-* #,##0.000_-;\-* #,##0.000_-;_-* "-"??_-;_-@_-</c:formatCode>
                <c:ptCount val="5"/>
                <c:pt idx="0">
                  <c:v>26.259657999999995</c:v>
                </c:pt>
                <c:pt idx="1">
                  <c:v>25.028257</c:v>
                </c:pt>
                <c:pt idx="2">
                  <c:v>25.991328000000003</c:v>
                </c:pt>
                <c:pt idx="3">
                  <c:v>27.286216</c:v>
                </c:pt>
                <c:pt idx="4">
                  <c:v>29.399403000000003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851-4B54-B580-DDA2AD34D5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790609327"/>
        <c:axId val="1790602127"/>
      </c:lineChart>
      <c:catAx>
        <c:axId val="1790609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90602127"/>
        <c:crosses val="autoZero"/>
        <c:auto val="1"/>
        <c:lblAlgn val="ctr"/>
        <c:lblOffset val="100"/>
        <c:noMultiLvlLbl val="0"/>
      </c:catAx>
      <c:valAx>
        <c:axId val="179060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sz="1000"/>
                  <a:t>Miliardi €</a:t>
                </a:r>
              </a:p>
            </c:rich>
          </c:tx>
          <c:layout>
            <c:manualLayout>
              <c:xMode val="edge"/>
              <c:yMode val="edge"/>
              <c:x val="1.0262548861584344E-2"/>
              <c:y val="9.214609886549018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_-* #,##0.000_-;\-* #,##0.00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90609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0104624333135275E-2"/>
          <c:y val="3.2784193785046177E-2"/>
          <c:w val="0.94769247047521044"/>
          <c:h val="0.7815599493832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'Fig.4.3.4'!$B$27</c:f>
              <c:strCache>
                <c:ptCount val="1"/>
                <c:pt idx="0">
                  <c:v>Ricercatori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48D-47D9-8CA2-B696866E9B5A}"/>
              </c:ext>
            </c:extLst>
          </c:dPt>
          <c:dPt>
            <c:idx val="12"/>
            <c:invertIfNegative val="0"/>
            <c:bubble3D val="0"/>
            <c:spPr>
              <a:solidFill>
                <a:srgbClr val="4472C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48D-47D9-8CA2-B696866E9B5A}"/>
              </c:ext>
            </c:extLst>
          </c:dPt>
          <c:dPt>
            <c:idx val="16"/>
            <c:invertIfNegative val="0"/>
            <c:bubble3D val="0"/>
            <c:spPr>
              <a:solidFill>
                <a:srgbClr val="FFC81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48D-47D9-8CA2-B696866E9B5A}"/>
              </c:ext>
            </c:extLst>
          </c:dPt>
          <c:dPt>
            <c:idx val="17"/>
            <c:invertIfNegative val="0"/>
            <c:bubble3D val="0"/>
            <c:spPr>
              <a:solidFill>
                <a:srgbClr val="FFE18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48D-47D9-8CA2-B696866E9B5A}"/>
              </c:ext>
            </c:extLst>
          </c:dPt>
          <c:dPt>
            <c:idx val="28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48D-47D9-8CA2-B696866E9B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'Fig.4.3.4'!$A$28:$A$57</c:f>
              <c:strCache>
                <c:ptCount val="30"/>
                <c:pt idx="0">
                  <c:v>Svezia</c:v>
                </c:pt>
                <c:pt idx="1">
                  <c:v>Corea del Sud</c:v>
                </c:pt>
                <c:pt idx="2">
                  <c:v>Turchia</c:v>
                </c:pt>
                <c:pt idx="3">
                  <c:v>Portogallo</c:v>
                </c:pt>
                <c:pt idx="4">
                  <c:v>Finlandia</c:v>
                </c:pt>
                <c:pt idx="5">
                  <c:v>Giappone</c:v>
                </c:pt>
                <c:pt idx="6">
                  <c:v>Norvegia</c:v>
                </c:pt>
                <c:pt idx="7">
                  <c:v>Estonia</c:v>
                </c:pt>
                <c:pt idx="8">
                  <c:v>Grecia</c:v>
                </c:pt>
                <c:pt idx="9">
                  <c:v>Danimarca</c:v>
                </c:pt>
                <c:pt idx="10">
                  <c:v>Ungheria</c:v>
                </c:pt>
                <c:pt idx="11">
                  <c:v>Lituania</c:v>
                </c:pt>
                <c:pt idx="12">
                  <c:v>Polonia</c:v>
                </c:pt>
                <c:pt idx="13">
                  <c:v>Francia</c:v>
                </c:pt>
                <c:pt idx="14">
                  <c:v>Irlanda</c:v>
                </c:pt>
                <c:pt idx="15">
                  <c:v>Belgio</c:v>
                </c:pt>
                <c:pt idx="16">
                  <c:v>OCSE</c:v>
                </c:pt>
                <c:pt idx="17">
                  <c:v>UE27</c:v>
                </c:pt>
                <c:pt idx="18">
                  <c:v>Austria</c:v>
                </c:pt>
                <c:pt idx="19">
                  <c:v>Bulgaria</c:v>
                </c:pt>
                <c:pt idx="20">
                  <c:v>Lettonia</c:v>
                </c:pt>
                <c:pt idx="21">
                  <c:v>Spagna</c:v>
                </c:pt>
                <c:pt idx="22">
                  <c:v>Paesi Bassi</c:v>
                </c:pt>
                <c:pt idx="23">
                  <c:v>Germania</c:v>
                </c:pt>
                <c:pt idx="24">
                  <c:v>Romania</c:v>
                </c:pt>
                <c:pt idx="25">
                  <c:v>Lussemburgo</c:v>
                </c:pt>
                <c:pt idx="26">
                  <c:v>Croazia</c:v>
                </c:pt>
                <c:pt idx="27">
                  <c:v>Rep. Ceca</c:v>
                </c:pt>
                <c:pt idx="28">
                  <c:v>Italia</c:v>
                </c:pt>
                <c:pt idx="29">
                  <c:v>Cina</c:v>
                </c:pt>
              </c:strCache>
            </c:strRef>
          </c:cat>
          <c:val>
            <c:numRef>
              <c:f>'Fig.4.3.4'!$B$28:$B$57</c:f>
              <c:numCache>
                <c:formatCode>0.0%</c:formatCode>
                <c:ptCount val="30"/>
                <c:pt idx="0">
                  <c:v>0.88602741725559842</c:v>
                </c:pt>
                <c:pt idx="1">
                  <c:v>0.80261348433363178</c:v>
                </c:pt>
                <c:pt idx="2">
                  <c:v>0.79261818806945161</c:v>
                </c:pt>
                <c:pt idx="3">
                  <c:v>0.78434290181135424</c:v>
                </c:pt>
                <c:pt idx="4">
                  <c:v>0.77828008840667073</c:v>
                </c:pt>
                <c:pt idx="5">
                  <c:v>0.75396861339526977</c:v>
                </c:pt>
                <c:pt idx="6">
                  <c:v>0.7490109165506631</c:v>
                </c:pt>
                <c:pt idx="7">
                  <c:v>0.74817601459188321</c:v>
                </c:pt>
                <c:pt idx="8">
                  <c:v>0.74633786130007973</c:v>
                </c:pt>
                <c:pt idx="9">
                  <c:v>0.74166697317530683</c:v>
                </c:pt>
                <c:pt idx="10">
                  <c:v>0.74028691474581099</c:v>
                </c:pt>
                <c:pt idx="11">
                  <c:v>0.71740390055693026</c:v>
                </c:pt>
                <c:pt idx="12">
                  <c:v>0.71369331975095418</c:v>
                </c:pt>
                <c:pt idx="13">
                  <c:v>0.69438263546558077</c:v>
                </c:pt>
                <c:pt idx="14">
                  <c:v>0.67982797273184792</c:v>
                </c:pt>
                <c:pt idx="15">
                  <c:v>0.65946952816347781</c:v>
                </c:pt>
                <c:pt idx="16">
                  <c:v>0.65937049623092303</c:v>
                </c:pt>
                <c:pt idx="17">
                  <c:v>0.64732869802017967</c:v>
                </c:pt>
                <c:pt idx="18">
                  <c:v>0.6472831084609888</c:v>
                </c:pt>
                <c:pt idx="19">
                  <c:v>0.64368358913813462</c:v>
                </c:pt>
                <c:pt idx="20">
                  <c:v>0.63705074811044271</c:v>
                </c:pt>
                <c:pt idx="21">
                  <c:v>0.6198112706478055</c:v>
                </c:pt>
                <c:pt idx="22">
                  <c:v>0.61265106737877051</c:v>
                </c:pt>
                <c:pt idx="23">
                  <c:v>0.60670600051431589</c:v>
                </c:pt>
                <c:pt idx="24">
                  <c:v>0.58807019533354121</c:v>
                </c:pt>
                <c:pt idx="25">
                  <c:v>0.58241396885943997</c:v>
                </c:pt>
                <c:pt idx="26">
                  <c:v>0.57152716099762368</c:v>
                </c:pt>
                <c:pt idx="27">
                  <c:v>0.57067992380809751</c:v>
                </c:pt>
                <c:pt idx="28">
                  <c:v>0.48859264792495655</c:v>
                </c:pt>
                <c:pt idx="29">
                  <c:v>0.41451118628247358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8D-47D9-8CA2-B696866E9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7803952"/>
        <c:axId val="497809072"/>
      </c:barChart>
      <c:catAx>
        <c:axId val="497803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97809072"/>
        <c:crosses val="autoZero"/>
        <c:auto val="1"/>
        <c:lblAlgn val="ctr"/>
        <c:lblOffset val="100"/>
        <c:noMultiLvlLbl val="0"/>
      </c:catAx>
      <c:valAx>
        <c:axId val="49780907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97803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4.4.1'!$A$32</c:f>
              <c:strCache>
                <c:ptCount val="1"/>
                <c:pt idx="0">
                  <c:v>BRICS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4.4.1'!$B$31:$H$31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4.4.1'!$B$32:$H$32</c:f>
              <c:numCache>
                <c:formatCode>General</c:formatCode>
                <c:ptCount val="7"/>
                <c:pt idx="0">
                  <c:v>0.96</c:v>
                </c:pt>
                <c:pt idx="1">
                  <c:v>0.97</c:v>
                </c:pt>
                <c:pt idx="2">
                  <c:v>1.02</c:v>
                </c:pt>
                <c:pt idx="3">
                  <c:v>1</c:v>
                </c:pt>
                <c:pt idx="4">
                  <c:v>1.04</c:v>
                </c:pt>
                <c:pt idx="5">
                  <c:v>1.06</c:v>
                </c:pt>
                <c:pt idx="6">
                  <c:v>1.07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80-4CE8-822C-B360D060C31D}"/>
            </c:ext>
          </c:extLst>
        </c:ser>
        <c:ser>
          <c:idx val="1"/>
          <c:order val="1"/>
          <c:tx>
            <c:strRef>
              <c:f>'Fig. 4.4.1'!$A$33</c:f>
              <c:strCache>
                <c:ptCount val="1"/>
                <c:pt idx="0">
                  <c:v>UE27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4.4.1'!$B$31:$H$31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4.4.1'!$B$33:$H$33</c:f>
              <c:numCache>
                <c:formatCode>General</c:formatCode>
                <c:ptCount val="7"/>
                <c:pt idx="0">
                  <c:v>1.17</c:v>
                </c:pt>
                <c:pt idx="1">
                  <c:v>1.17</c:v>
                </c:pt>
                <c:pt idx="2">
                  <c:v>1.1399999999999999</c:v>
                </c:pt>
                <c:pt idx="3">
                  <c:v>1.1499999999999999</c:v>
                </c:pt>
                <c:pt idx="4">
                  <c:v>1.1399999999999999</c:v>
                </c:pt>
                <c:pt idx="5">
                  <c:v>1.1299999999999999</c:v>
                </c:pt>
                <c:pt idx="6">
                  <c:v>1.1399999999999999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80-4CE8-822C-B360D060C31D}"/>
            </c:ext>
          </c:extLst>
        </c:ser>
        <c:ser>
          <c:idx val="2"/>
          <c:order val="2"/>
          <c:tx>
            <c:strRef>
              <c:f>'Fig. 4.4.1'!$A$34</c:f>
              <c:strCache>
                <c:ptCount val="1"/>
                <c:pt idx="0">
                  <c:v>FAST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4.4.1'!$B$31:$H$31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4.4.1'!$B$34:$H$34</c:f>
              <c:numCache>
                <c:formatCode>General</c:formatCode>
                <c:ptCount val="7"/>
                <c:pt idx="0">
                  <c:v>1.21</c:v>
                </c:pt>
                <c:pt idx="1">
                  <c:v>1.28</c:v>
                </c:pt>
                <c:pt idx="2">
                  <c:v>1.34</c:v>
                </c:pt>
                <c:pt idx="3">
                  <c:v>1.3</c:v>
                </c:pt>
                <c:pt idx="4">
                  <c:v>1.35</c:v>
                </c:pt>
                <c:pt idx="5">
                  <c:v>1.39</c:v>
                </c:pt>
                <c:pt idx="6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80-4CE8-822C-B360D060C31D}"/>
            </c:ext>
          </c:extLst>
        </c:ser>
        <c:ser>
          <c:idx val="3"/>
          <c:order val="3"/>
          <c:tx>
            <c:strRef>
              <c:f>'Fig. 4.4.1'!$A$35</c:f>
              <c:strCache>
                <c:ptCount val="1"/>
                <c:pt idx="0">
                  <c:v>MINT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4.4.1'!$B$31:$H$31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4.4.1'!$B$35:$H$35</c:f>
              <c:numCache>
                <c:formatCode>General</c:formatCode>
                <c:ptCount val="7"/>
                <c:pt idx="0">
                  <c:v>0.88</c:v>
                </c:pt>
                <c:pt idx="1">
                  <c:v>0.85</c:v>
                </c:pt>
                <c:pt idx="2">
                  <c:v>0.89</c:v>
                </c:pt>
                <c:pt idx="3">
                  <c:v>0.93</c:v>
                </c:pt>
                <c:pt idx="4">
                  <c:v>0.92</c:v>
                </c:pt>
                <c:pt idx="5">
                  <c:v>0.92</c:v>
                </c:pt>
                <c:pt idx="6">
                  <c:v>0.94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80-4CE8-822C-B360D060C31D}"/>
            </c:ext>
          </c:extLst>
        </c:ser>
        <c:ser>
          <c:idx val="4"/>
          <c:order val="4"/>
          <c:tx>
            <c:strRef>
              <c:f>'Fig. 4.4.1'!$A$36</c:f>
              <c:strCache>
                <c:ptCount val="1"/>
                <c:pt idx="0">
                  <c:v>OCSE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4.4.1'!$B$31:$H$31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4.4.1'!$B$36:$H$36</c:f>
              <c:numCache>
                <c:formatCode>General</c:formatCode>
                <c:ptCount val="7"/>
                <c:pt idx="0">
                  <c:v>1.1599999999999999</c:v>
                </c:pt>
                <c:pt idx="1">
                  <c:v>1.17</c:v>
                </c:pt>
                <c:pt idx="2">
                  <c:v>1.1499999999999999</c:v>
                </c:pt>
                <c:pt idx="3">
                  <c:v>1.1499999999999999</c:v>
                </c:pt>
                <c:pt idx="4">
                  <c:v>1.1299999999999999</c:v>
                </c:pt>
                <c:pt idx="5">
                  <c:v>1.1200000000000001</c:v>
                </c:pt>
                <c:pt idx="6">
                  <c:v>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C80-4CE8-822C-B360D060C3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923362160"/>
        <c:axId val="923370320"/>
      </c:barChart>
      <c:lineChart>
        <c:grouping val="standard"/>
        <c:varyColors val="0"/>
        <c:ser>
          <c:idx val="5"/>
          <c:order val="5"/>
          <c:tx>
            <c:strRef>
              <c:f>'Fig. 4.4.1'!$A$37</c:f>
              <c:strCache>
                <c:ptCount val="1"/>
                <c:pt idx="0">
                  <c:v>Mondo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'Fig. 4.4.1'!$B$37:$H$37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C80-4CE8-822C-B360D060C3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23362160"/>
        <c:axId val="923370320"/>
      </c:lineChart>
      <c:catAx>
        <c:axId val="92336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23370320"/>
        <c:crosses val="autoZero"/>
        <c:auto val="1"/>
        <c:lblAlgn val="ctr"/>
        <c:lblOffset val="100"/>
        <c:noMultiLvlLbl val="0"/>
      </c:catAx>
      <c:valAx>
        <c:axId val="92337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23362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4.4.2'!$A$32</c:f>
              <c:strCache>
                <c:ptCount val="1"/>
                <c:pt idx="0">
                  <c:v>Francia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4.4.2'!$B$31:$H$31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4.4.2'!$B$32:$H$32</c:f>
              <c:numCache>
                <c:formatCode>General</c:formatCode>
                <c:ptCount val="7"/>
                <c:pt idx="0">
                  <c:v>1.31</c:v>
                </c:pt>
                <c:pt idx="1">
                  <c:v>1.28</c:v>
                </c:pt>
                <c:pt idx="2">
                  <c:v>1.3</c:v>
                </c:pt>
                <c:pt idx="3">
                  <c:v>1.35</c:v>
                </c:pt>
                <c:pt idx="4">
                  <c:v>1.25</c:v>
                </c:pt>
                <c:pt idx="5">
                  <c:v>1.25</c:v>
                </c:pt>
                <c:pt idx="6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F-4606-9740-605293F11F63}"/>
            </c:ext>
          </c:extLst>
        </c:ser>
        <c:ser>
          <c:idx val="1"/>
          <c:order val="1"/>
          <c:tx>
            <c:strRef>
              <c:f>'Fig. 4.4.2'!$A$33</c:f>
              <c:strCache>
                <c:ptCount val="1"/>
                <c:pt idx="0">
                  <c:v>Germania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4.4.2'!$B$31:$H$31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4.4.2'!$B$33:$H$33</c:f>
              <c:numCache>
                <c:formatCode>General</c:formatCode>
                <c:ptCount val="7"/>
                <c:pt idx="0">
                  <c:v>1.33</c:v>
                </c:pt>
                <c:pt idx="1">
                  <c:v>1.35</c:v>
                </c:pt>
                <c:pt idx="2">
                  <c:v>1.33</c:v>
                </c:pt>
                <c:pt idx="3">
                  <c:v>1.33</c:v>
                </c:pt>
                <c:pt idx="4">
                  <c:v>1.33</c:v>
                </c:pt>
                <c:pt idx="5">
                  <c:v>1.34</c:v>
                </c:pt>
                <c:pt idx="6">
                  <c:v>1.34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3F-4606-9740-605293F11F63}"/>
            </c:ext>
          </c:extLst>
        </c:ser>
        <c:ser>
          <c:idx val="2"/>
          <c:order val="2"/>
          <c:tx>
            <c:strRef>
              <c:f>'Fig. 4.4.2'!$A$34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4.4.2'!$B$31:$H$31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4.4.2'!$B$34:$H$34</c:f>
              <c:numCache>
                <c:formatCode>General</c:formatCode>
                <c:ptCount val="7"/>
                <c:pt idx="0">
                  <c:v>1.41</c:v>
                </c:pt>
                <c:pt idx="1">
                  <c:v>1.37</c:v>
                </c:pt>
                <c:pt idx="2">
                  <c:v>1.44</c:v>
                </c:pt>
                <c:pt idx="3">
                  <c:v>1.36</c:v>
                </c:pt>
                <c:pt idx="4">
                  <c:v>1.33</c:v>
                </c:pt>
                <c:pt idx="5">
                  <c:v>1.33</c:v>
                </c:pt>
                <c:pt idx="6">
                  <c:v>1.37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3F-4606-9740-605293F11F63}"/>
            </c:ext>
          </c:extLst>
        </c:ser>
        <c:ser>
          <c:idx val="3"/>
          <c:order val="3"/>
          <c:tx>
            <c:strRef>
              <c:f>'Fig. 4.4.2'!$A$35</c:f>
              <c:strCache>
                <c:ptCount val="1"/>
                <c:pt idx="0">
                  <c:v>Paesi Bassi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4.4.2'!$B$31:$H$31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4.4.2'!$B$35:$H$35</c:f>
              <c:numCache>
                <c:formatCode>General</c:formatCode>
                <c:ptCount val="7"/>
                <c:pt idx="0">
                  <c:v>1.76</c:v>
                </c:pt>
                <c:pt idx="1">
                  <c:v>1.78</c:v>
                </c:pt>
                <c:pt idx="2">
                  <c:v>1.72</c:v>
                </c:pt>
                <c:pt idx="3">
                  <c:v>1.77</c:v>
                </c:pt>
                <c:pt idx="4">
                  <c:v>1.71</c:v>
                </c:pt>
                <c:pt idx="5">
                  <c:v>1.69</c:v>
                </c:pt>
                <c:pt idx="6">
                  <c:v>1.67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3F-4606-9740-605293F11F63}"/>
            </c:ext>
          </c:extLst>
        </c:ser>
        <c:ser>
          <c:idx val="4"/>
          <c:order val="4"/>
          <c:tx>
            <c:strRef>
              <c:f>'Fig. 4.4.2'!$A$36</c:f>
              <c:strCache>
                <c:ptCount val="1"/>
                <c:pt idx="0">
                  <c:v>Spagna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4.4.2'!$B$31:$H$31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4.4.2'!$B$36:$H$36</c:f>
              <c:numCache>
                <c:formatCode>General</c:formatCode>
                <c:ptCount val="7"/>
                <c:pt idx="0">
                  <c:v>1.29</c:v>
                </c:pt>
                <c:pt idx="1">
                  <c:v>1.26</c:v>
                </c:pt>
                <c:pt idx="2">
                  <c:v>1.27</c:v>
                </c:pt>
                <c:pt idx="3">
                  <c:v>1.24</c:v>
                </c:pt>
                <c:pt idx="4">
                  <c:v>1.24</c:v>
                </c:pt>
                <c:pt idx="5">
                  <c:v>1.26</c:v>
                </c:pt>
                <c:pt idx="6">
                  <c:v>1.26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3F-4606-9740-605293F11F63}"/>
            </c:ext>
          </c:extLst>
        </c:ser>
        <c:ser>
          <c:idx val="5"/>
          <c:order val="5"/>
          <c:tx>
            <c:strRef>
              <c:f>'Fig. 4.4.2'!$A$37</c:f>
              <c:strCache>
                <c:ptCount val="1"/>
                <c:pt idx="0">
                  <c:v>Regno Unito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'Fig. 4.4.2'!$B$31:$H$31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'Fig. 4.4.2'!$B$37:$H$37</c:f>
              <c:numCache>
                <c:formatCode>General</c:formatCode>
                <c:ptCount val="7"/>
                <c:pt idx="0">
                  <c:v>1.51</c:v>
                </c:pt>
                <c:pt idx="1">
                  <c:v>1.58</c:v>
                </c:pt>
                <c:pt idx="2">
                  <c:v>1.58</c:v>
                </c:pt>
                <c:pt idx="3">
                  <c:v>1.59</c:v>
                </c:pt>
                <c:pt idx="4">
                  <c:v>1.54</c:v>
                </c:pt>
                <c:pt idx="5">
                  <c:v>1.52</c:v>
                </c:pt>
                <c:pt idx="6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3F-4606-9740-605293F11F6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923362160"/>
        <c:axId val="923370320"/>
      </c:barChart>
      <c:lineChart>
        <c:grouping val="standard"/>
        <c:varyColors val="0"/>
        <c:ser>
          <c:idx val="6"/>
          <c:order val="6"/>
          <c:tx>
            <c:strRef>
              <c:f>'Fig. 4.4.2'!$A$38</c:f>
              <c:strCache>
                <c:ptCount val="1"/>
                <c:pt idx="0">
                  <c:v>UE27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'Fig. 4.4.2'!$B$38:$H$38</c:f>
              <c:numCache>
                <c:formatCode>General</c:formatCode>
                <c:ptCount val="7"/>
                <c:pt idx="0">
                  <c:v>1.17</c:v>
                </c:pt>
                <c:pt idx="1">
                  <c:v>1.17</c:v>
                </c:pt>
                <c:pt idx="2">
                  <c:v>1.1399999999999999</c:v>
                </c:pt>
                <c:pt idx="3">
                  <c:v>1.1499999999999999</c:v>
                </c:pt>
                <c:pt idx="4">
                  <c:v>1.1399999999999999</c:v>
                </c:pt>
                <c:pt idx="5">
                  <c:v>1.1299999999999999</c:v>
                </c:pt>
                <c:pt idx="6">
                  <c:v>1.1399999999999999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63F-4606-9740-605293F11F63}"/>
            </c:ext>
          </c:extLst>
        </c:ser>
        <c:ser>
          <c:idx val="7"/>
          <c:order val="7"/>
          <c:tx>
            <c:strRef>
              <c:f>'Fig. 4.4.2'!$A$39</c:f>
              <c:strCache>
                <c:ptCount val="1"/>
                <c:pt idx="0">
                  <c:v>Mondo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'Fig. 4.4.2'!$B$39:$H$39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3F-4606-9740-605293F11F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923362160"/>
        <c:axId val="923370320"/>
      </c:lineChart>
      <c:catAx>
        <c:axId val="92336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23370320"/>
        <c:crosses val="autoZero"/>
        <c:auto val="1"/>
        <c:lblAlgn val="ctr"/>
        <c:lblOffset val="100"/>
        <c:noMultiLvlLbl val="0"/>
      </c:catAx>
      <c:valAx>
        <c:axId val="92337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23362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5.1291776668472795E-2"/>
          <c:y val="1.5735641227380016E-2"/>
          <c:w val="0.90961752035753951"/>
          <c:h val="8.45796911106017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4.4.3'!$B$46</c:f>
              <c:strCache>
                <c:ptCount val="1"/>
                <c:pt idx="0">
                  <c:v>Internazionale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4.4.3'!$A$47:$A$70</c:f>
              <c:strCache>
                <c:ptCount val="24"/>
                <c:pt idx="0">
                  <c:v>Francia</c:v>
                </c:pt>
                <c:pt idx="1">
                  <c:v>Germania</c:v>
                </c:pt>
                <c:pt idx="2">
                  <c:v>Italia</c:v>
                </c:pt>
                <c:pt idx="3">
                  <c:v>Paesi Bassi</c:v>
                </c:pt>
                <c:pt idx="4">
                  <c:v>Spagna</c:v>
                </c:pt>
                <c:pt idx="5">
                  <c:v>Svezia</c:v>
                </c:pt>
                <c:pt idx="6">
                  <c:v>Svizzera</c:v>
                </c:pt>
                <c:pt idx="7">
                  <c:v>Turchia</c:v>
                </c:pt>
                <c:pt idx="8">
                  <c:v>Regno Unito</c:v>
                </c:pt>
                <c:pt idx="9">
                  <c:v>Brasile</c:v>
                </c:pt>
                <c:pt idx="10">
                  <c:v>India</c:v>
                </c:pt>
                <c:pt idx="11">
                  <c:v>Russia</c:v>
                </c:pt>
                <c:pt idx="12">
                  <c:v>Sudafrica</c:v>
                </c:pt>
                <c:pt idx="13">
                  <c:v>Australia</c:v>
                </c:pt>
                <c:pt idx="14">
                  <c:v>Giappone</c:v>
                </c:pt>
                <c:pt idx="15">
                  <c:v>Corea del Sud</c:v>
                </c:pt>
                <c:pt idx="16">
                  <c:v>Stati Uniti</c:v>
                </c:pt>
                <c:pt idx="17">
                  <c:v>BRICS</c:v>
                </c:pt>
                <c:pt idx="18">
                  <c:v>UE15</c:v>
                </c:pt>
                <c:pt idx="19">
                  <c:v>UE27</c:v>
                </c:pt>
                <c:pt idx="20">
                  <c:v>FAST</c:v>
                </c:pt>
                <c:pt idx="21">
                  <c:v>MINT</c:v>
                </c:pt>
                <c:pt idx="22">
                  <c:v>OCSE</c:v>
                </c:pt>
                <c:pt idx="23">
                  <c:v>Mondo</c:v>
                </c:pt>
              </c:strCache>
            </c:strRef>
          </c:cat>
          <c:val>
            <c:numRef>
              <c:f>'Fig. 4.4.3'!$B$47:$B$70</c:f>
              <c:numCache>
                <c:formatCode>0.0%</c:formatCode>
                <c:ptCount val="24"/>
                <c:pt idx="0">
                  <c:v>0.56999999999999995</c:v>
                </c:pt>
                <c:pt idx="1">
                  <c:v>0.51600000000000001</c:v>
                </c:pt>
                <c:pt idx="2">
                  <c:v>0.46600000000000003</c:v>
                </c:pt>
                <c:pt idx="3">
                  <c:v>0.63</c:v>
                </c:pt>
                <c:pt idx="4">
                  <c:v>0.48799999999999999</c:v>
                </c:pt>
                <c:pt idx="5">
                  <c:v>0.65900000000000003</c:v>
                </c:pt>
                <c:pt idx="6">
                  <c:v>0.69900000000000007</c:v>
                </c:pt>
                <c:pt idx="7">
                  <c:v>0.27399999999999997</c:v>
                </c:pt>
                <c:pt idx="8">
                  <c:v>0.57399999999999995</c:v>
                </c:pt>
                <c:pt idx="9">
                  <c:v>0.34899999999999998</c:v>
                </c:pt>
                <c:pt idx="10">
                  <c:v>0.214</c:v>
                </c:pt>
                <c:pt idx="11">
                  <c:v>0.21100000000000002</c:v>
                </c:pt>
                <c:pt idx="12">
                  <c:v>0.52400000000000002</c:v>
                </c:pt>
                <c:pt idx="13">
                  <c:v>0.57899999999999996</c:v>
                </c:pt>
                <c:pt idx="14">
                  <c:v>0.309</c:v>
                </c:pt>
                <c:pt idx="15">
                  <c:v>0.316</c:v>
                </c:pt>
                <c:pt idx="16">
                  <c:v>0.35799999999999998</c:v>
                </c:pt>
                <c:pt idx="17">
                  <c:v>0.21100000000000002</c:v>
                </c:pt>
                <c:pt idx="18">
                  <c:v>0.45100000000000001</c:v>
                </c:pt>
                <c:pt idx="19">
                  <c:v>0.42700000000000005</c:v>
                </c:pt>
                <c:pt idx="20">
                  <c:v>0.43799999999999994</c:v>
                </c:pt>
                <c:pt idx="21">
                  <c:v>0.29799999999999999</c:v>
                </c:pt>
                <c:pt idx="22">
                  <c:v>0.32400000000000001</c:v>
                </c:pt>
                <c:pt idx="23">
                  <c:v>0.20899999999999999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4A-491D-8442-9FFF25DECB97}"/>
            </c:ext>
          </c:extLst>
        </c:ser>
        <c:ser>
          <c:idx val="1"/>
          <c:order val="1"/>
          <c:tx>
            <c:strRef>
              <c:f>'Fig. 4.4.3'!$C$46</c:f>
              <c:strCache>
                <c:ptCount val="1"/>
                <c:pt idx="0">
                  <c:v>Nazionale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4.4.3'!$A$47:$A$70</c:f>
              <c:strCache>
                <c:ptCount val="24"/>
                <c:pt idx="0">
                  <c:v>Francia</c:v>
                </c:pt>
                <c:pt idx="1">
                  <c:v>Germania</c:v>
                </c:pt>
                <c:pt idx="2">
                  <c:v>Italia</c:v>
                </c:pt>
                <c:pt idx="3">
                  <c:v>Paesi Bassi</c:v>
                </c:pt>
                <c:pt idx="4">
                  <c:v>Spagna</c:v>
                </c:pt>
                <c:pt idx="5">
                  <c:v>Svezia</c:v>
                </c:pt>
                <c:pt idx="6">
                  <c:v>Svizzera</c:v>
                </c:pt>
                <c:pt idx="7">
                  <c:v>Turchia</c:v>
                </c:pt>
                <c:pt idx="8">
                  <c:v>Regno Unito</c:v>
                </c:pt>
                <c:pt idx="9">
                  <c:v>Brasile</c:v>
                </c:pt>
                <c:pt idx="10">
                  <c:v>India</c:v>
                </c:pt>
                <c:pt idx="11">
                  <c:v>Russia</c:v>
                </c:pt>
                <c:pt idx="12">
                  <c:v>Sudafrica</c:v>
                </c:pt>
                <c:pt idx="13">
                  <c:v>Australia</c:v>
                </c:pt>
                <c:pt idx="14">
                  <c:v>Giappone</c:v>
                </c:pt>
                <c:pt idx="15">
                  <c:v>Corea del Sud</c:v>
                </c:pt>
                <c:pt idx="16">
                  <c:v>Stati Uniti</c:v>
                </c:pt>
                <c:pt idx="17">
                  <c:v>BRICS</c:v>
                </c:pt>
                <c:pt idx="18">
                  <c:v>UE15</c:v>
                </c:pt>
                <c:pt idx="19">
                  <c:v>UE27</c:v>
                </c:pt>
                <c:pt idx="20">
                  <c:v>FAST</c:v>
                </c:pt>
                <c:pt idx="21">
                  <c:v>MINT</c:v>
                </c:pt>
                <c:pt idx="22">
                  <c:v>OCSE</c:v>
                </c:pt>
                <c:pt idx="23">
                  <c:v>Mondo</c:v>
                </c:pt>
              </c:strCache>
            </c:strRef>
          </c:cat>
          <c:val>
            <c:numRef>
              <c:f>'Fig. 4.4.3'!$C$47:$C$70</c:f>
              <c:numCache>
                <c:formatCode>0.0%</c:formatCode>
                <c:ptCount val="24"/>
                <c:pt idx="0">
                  <c:v>0.28499999999999998</c:v>
                </c:pt>
                <c:pt idx="1">
                  <c:v>0.184</c:v>
                </c:pt>
                <c:pt idx="2">
                  <c:v>0.26400000000000001</c:v>
                </c:pt>
                <c:pt idx="3">
                  <c:v>0.156</c:v>
                </c:pt>
                <c:pt idx="4">
                  <c:v>0.23399999999999999</c:v>
                </c:pt>
                <c:pt idx="5">
                  <c:v>0.128</c:v>
                </c:pt>
                <c:pt idx="6">
                  <c:v>8.8000000000000009E-2</c:v>
                </c:pt>
                <c:pt idx="7">
                  <c:v>0.317</c:v>
                </c:pt>
                <c:pt idx="8">
                  <c:v>0.14599999999999999</c:v>
                </c:pt>
                <c:pt idx="9">
                  <c:v>0.35100000000000003</c:v>
                </c:pt>
                <c:pt idx="10">
                  <c:v>0.308</c:v>
                </c:pt>
                <c:pt idx="11">
                  <c:v>0.38500000000000001</c:v>
                </c:pt>
                <c:pt idx="12">
                  <c:v>0.12</c:v>
                </c:pt>
                <c:pt idx="13">
                  <c:v>0.19699999999999998</c:v>
                </c:pt>
                <c:pt idx="14">
                  <c:v>0.32899999999999996</c:v>
                </c:pt>
                <c:pt idx="15">
                  <c:v>0.32100000000000001</c:v>
                </c:pt>
                <c:pt idx="16">
                  <c:v>0.28800000000000003</c:v>
                </c:pt>
                <c:pt idx="17">
                  <c:v>0.41200000000000003</c:v>
                </c:pt>
                <c:pt idx="18">
                  <c:v>0.23800000000000002</c:v>
                </c:pt>
                <c:pt idx="19">
                  <c:v>0.247</c:v>
                </c:pt>
                <c:pt idx="20">
                  <c:v>0.26100000000000001</c:v>
                </c:pt>
                <c:pt idx="21">
                  <c:v>0.28000000000000003</c:v>
                </c:pt>
                <c:pt idx="22">
                  <c:v>0.29399999999999998</c:v>
                </c:pt>
                <c:pt idx="23">
                  <c:v>0.35299999999999998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4A-491D-8442-9FFF25DECB97}"/>
            </c:ext>
          </c:extLst>
        </c:ser>
        <c:ser>
          <c:idx val="2"/>
          <c:order val="2"/>
          <c:tx>
            <c:strRef>
              <c:f>'Fig. 4.4.3'!$D$46</c:f>
              <c:strCache>
                <c:ptCount val="1"/>
                <c:pt idx="0">
                  <c:v>Stessa istituzione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4.4.3'!$A$47:$A$70</c:f>
              <c:strCache>
                <c:ptCount val="24"/>
                <c:pt idx="0">
                  <c:v>Francia</c:v>
                </c:pt>
                <c:pt idx="1">
                  <c:v>Germania</c:v>
                </c:pt>
                <c:pt idx="2">
                  <c:v>Italia</c:v>
                </c:pt>
                <c:pt idx="3">
                  <c:v>Paesi Bassi</c:v>
                </c:pt>
                <c:pt idx="4">
                  <c:v>Spagna</c:v>
                </c:pt>
                <c:pt idx="5">
                  <c:v>Svezia</c:v>
                </c:pt>
                <c:pt idx="6">
                  <c:v>Svizzera</c:v>
                </c:pt>
                <c:pt idx="7">
                  <c:v>Turchia</c:v>
                </c:pt>
                <c:pt idx="8">
                  <c:v>Regno Unito</c:v>
                </c:pt>
                <c:pt idx="9">
                  <c:v>Brasile</c:v>
                </c:pt>
                <c:pt idx="10">
                  <c:v>India</c:v>
                </c:pt>
                <c:pt idx="11">
                  <c:v>Russia</c:v>
                </c:pt>
                <c:pt idx="12">
                  <c:v>Sudafrica</c:v>
                </c:pt>
                <c:pt idx="13">
                  <c:v>Australia</c:v>
                </c:pt>
                <c:pt idx="14">
                  <c:v>Giappone</c:v>
                </c:pt>
                <c:pt idx="15">
                  <c:v>Corea del Sud</c:v>
                </c:pt>
                <c:pt idx="16">
                  <c:v>Stati Uniti</c:v>
                </c:pt>
                <c:pt idx="17">
                  <c:v>BRICS</c:v>
                </c:pt>
                <c:pt idx="18">
                  <c:v>UE15</c:v>
                </c:pt>
                <c:pt idx="19">
                  <c:v>UE27</c:v>
                </c:pt>
                <c:pt idx="20">
                  <c:v>FAST</c:v>
                </c:pt>
                <c:pt idx="21">
                  <c:v>MINT</c:v>
                </c:pt>
                <c:pt idx="22">
                  <c:v>OCSE</c:v>
                </c:pt>
                <c:pt idx="23">
                  <c:v>Mondo</c:v>
                </c:pt>
              </c:strCache>
            </c:strRef>
          </c:cat>
          <c:val>
            <c:numRef>
              <c:f>'Fig. 4.4.3'!$D$47:$D$70</c:f>
              <c:numCache>
                <c:formatCode>0.0%</c:formatCode>
                <c:ptCount val="24"/>
                <c:pt idx="0">
                  <c:v>4.2000000000000003E-2</c:v>
                </c:pt>
                <c:pt idx="1">
                  <c:v>0.19500000000000001</c:v>
                </c:pt>
                <c:pt idx="2">
                  <c:v>0.17300000000000001</c:v>
                </c:pt>
                <c:pt idx="3">
                  <c:v>0.13400000000000001</c:v>
                </c:pt>
                <c:pt idx="4">
                  <c:v>0.17100000000000001</c:v>
                </c:pt>
                <c:pt idx="5">
                  <c:v>0.128</c:v>
                </c:pt>
                <c:pt idx="6">
                  <c:v>0.13500000000000001</c:v>
                </c:pt>
                <c:pt idx="7">
                  <c:v>0.27899999999999997</c:v>
                </c:pt>
                <c:pt idx="8">
                  <c:v>0.11800000000000001</c:v>
                </c:pt>
                <c:pt idx="9">
                  <c:v>0.24199999999999999</c:v>
                </c:pt>
                <c:pt idx="10">
                  <c:v>0.42299999999999999</c:v>
                </c:pt>
                <c:pt idx="11">
                  <c:v>0.255</c:v>
                </c:pt>
                <c:pt idx="12">
                  <c:v>0.21100000000000002</c:v>
                </c:pt>
                <c:pt idx="13">
                  <c:v>0.126</c:v>
                </c:pt>
                <c:pt idx="14">
                  <c:v>0.28199999999999997</c:v>
                </c:pt>
                <c:pt idx="15">
                  <c:v>0.308</c:v>
                </c:pt>
                <c:pt idx="16">
                  <c:v>0.21199999999999999</c:v>
                </c:pt>
                <c:pt idx="17">
                  <c:v>0.32799999999999996</c:v>
                </c:pt>
                <c:pt idx="18">
                  <c:v>0.17699999999999999</c:v>
                </c:pt>
                <c:pt idx="19">
                  <c:v>0.2</c:v>
                </c:pt>
                <c:pt idx="20">
                  <c:v>0.24199999999999999</c:v>
                </c:pt>
                <c:pt idx="21">
                  <c:v>0.33100000000000002</c:v>
                </c:pt>
                <c:pt idx="22">
                  <c:v>0.23600000000000002</c:v>
                </c:pt>
                <c:pt idx="23">
                  <c:v>0.30599999999999999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B4A-491D-8442-9FFF25DECB97}"/>
            </c:ext>
          </c:extLst>
        </c:ser>
        <c:ser>
          <c:idx val="3"/>
          <c:order val="3"/>
          <c:tx>
            <c:strRef>
              <c:f>'Fig. 4.4.3'!$E$46</c:f>
              <c:strCache>
                <c:ptCount val="1"/>
                <c:pt idx="0">
                  <c:v>Autore singolo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4.4.3'!$A$47:$A$70</c:f>
              <c:strCache>
                <c:ptCount val="24"/>
                <c:pt idx="0">
                  <c:v>Francia</c:v>
                </c:pt>
                <c:pt idx="1">
                  <c:v>Germania</c:v>
                </c:pt>
                <c:pt idx="2">
                  <c:v>Italia</c:v>
                </c:pt>
                <c:pt idx="3">
                  <c:v>Paesi Bassi</c:v>
                </c:pt>
                <c:pt idx="4">
                  <c:v>Spagna</c:v>
                </c:pt>
                <c:pt idx="5">
                  <c:v>Svezia</c:v>
                </c:pt>
                <c:pt idx="6">
                  <c:v>Svizzera</c:v>
                </c:pt>
                <c:pt idx="7">
                  <c:v>Turchia</c:v>
                </c:pt>
                <c:pt idx="8">
                  <c:v>Regno Unito</c:v>
                </c:pt>
                <c:pt idx="9">
                  <c:v>Brasile</c:v>
                </c:pt>
                <c:pt idx="10">
                  <c:v>India</c:v>
                </c:pt>
                <c:pt idx="11">
                  <c:v>Russia</c:v>
                </c:pt>
                <c:pt idx="12">
                  <c:v>Sudafrica</c:v>
                </c:pt>
                <c:pt idx="13">
                  <c:v>Australia</c:v>
                </c:pt>
                <c:pt idx="14">
                  <c:v>Giappone</c:v>
                </c:pt>
                <c:pt idx="15">
                  <c:v>Corea del Sud</c:v>
                </c:pt>
                <c:pt idx="16">
                  <c:v>Stati Uniti</c:v>
                </c:pt>
                <c:pt idx="17">
                  <c:v>BRICS</c:v>
                </c:pt>
                <c:pt idx="18">
                  <c:v>UE15</c:v>
                </c:pt>
                <c:pt idx="19">
                  <c:v>UE27</c:v>
                </c:pt>
                <c:pt idx="20">
                  <c:v>FAST</c:v>
                </c:pt>
                <c:pt idx="21">
                  <c:v>MINT</c:v>
                </c:pt>
                <c:pt idx="22">
                  <c:v>OCSE</c:v>
                </c:pt>
                <c:pt idx="23">
                  <c:v>Mondo</c:v>
                </c:pt>
              </c:strCache>
            </c:strRef>
          </c:cat>
          <c:val>
            <c:numRef>
              <c:f>'Fig. 4.4.3'!$E$47:$E$70</c:f>
              <c:numCache>
                <c:formatCode>0.0%</c:formatCode>
                <c:ptCount val="24"/>
                <c:pt idx="0">
                  <c:v>0.10300000000000001</c:v>
                </c:pt>
                <c:pt idx="1">
                  <c:v>0.105</c:v>
                </c:pt>
                <c:pt idx="2">
                  <c:v>9.6999999999999989E-2</c:v>
                </c:pt>
                <c:pt idx="3">
                  <c:v>8.1000000000000003E-2</c:v>
                </c:pt>
                <c:pt idx="4">
                  <c:v>0.107</c:v>
                </c:pt>
                <c:pt idx="5">
                  <c:v>8.5000000000000006E-2</c:v>
                </c:pt>
                <c:pt idx="6">
                  <c:v>7.8E-2</c:v>
                </c:pt>
                <c:pt idx="7">
                  <c:v>0.13</c:v>
                </c:pt>
                <c:pt idx="8">
                  <c:v>0.16200000000000001</c:v>
                </c:pt>
                <c:pt idx="9">
                  <c:v>5.7999999999999996E-2</c:v>
                </c:pt>
                <c:pt idx="10">
                  <c:v>5.5999999999999994E-2</c:v>
                </c:pt>
                <c:pt idx="11">
                  <c:v>0.14899999999999999</c:v>
                </c:pt>
                <c:pt idx="12">
                  <c:v>0.14599999999999999</c:v>
                </c:pt>
                <c:pt idx="13">
                  <c:v>9.8000000000000004E-2</c:v>
                </c:pt>
                <c:pt idx="14">
                  <c:v>0.08</c:v>
                </c:pt>
                <c:pt idx="15">
                  <c:v>5.5999999999999994E-2</c:v>
                </c:pt>
                <c:pt idx="16">
                  <c:v>0.14099999999999999</c:v>
                </c:pt>
                <c:pt idx="17">
                  <c:v>4.9000000000000002E-2</c:v>
                </c:pt>
                <c:pt idx="18">
                  <c:v>0.13400000000000001</c:v>
                </c:pt>
                <c:pt idx="19">
                  <c:v>0.126</c:v>
                </c:pt>
                <c:pt idx="20">
                  <c:v>5.7999999999999996E-2</c:v>
                </c:pt>
                <c:pt idx="21">
                  <c:v>9.0999999999999998E-2</c:v>
                </c:pt>
                <c:pt idx="22">
                  <c:v>0.14599999999999999</c:v>
                </c:pt>
                <c:pt idx="23">
                  <c:v>0.13300000000000001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B4A-491D-8442-9FFF25DECB9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2"/>
        <c:overlap val="100"/>
        <c:axId val="764849456"/>
        <c:axId val="764851376"/>
      </c:barChart>
      <c:catAx>
        <c:axId val="7648494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64851376"/>
        <c:crosses val="autoZero"/>
        <c:auto val="1"/>
        <c:lblAlgn val="ctr"/>
        <c:lblOffset val="100"/>
        <c:noMultiLvlLbl val="0"/>
      </c:catAx>
      <c:valAx>
        <c:axId val="764851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64849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4.5.1'!$B$29</c:f>
              <c:strCache>
                <c:ptCount val="1"/>
                <c:pt idx="0">
                  <c:v>Finanziamento teorico (B)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4.5.1'!$A$30:$A$35</c:f>
              <c:strCache>
                <c:ptCount val="6"/>
                <c:pt idx="0">
                  <c:v>Francia</c:v>
                </c:pt>
                <c:pt idx="1">
                  <c:v>Germania</c:v>
                </c:pt>
                <c:pt idx="2">
                  <c:v>Italia</c:v>
                </c:pt>
                <c:pt idx="3">
                  <c:v>Paesi Bassi</c:v>
                </c:pt>
                <c:pt idx="4">
                  <c:v>Spagna</c:v>
                </c:pt>
                <c:pt idx="5">
                  <c:v>Regno Unito</c:v>
                </c:pt>
              </c:strCache>
            </c:strRef>
          </c:cat>
          <c:val>
            <c:numRef>
              <c:f>'Fig. 4.5.1'!$B$30:$B$35</c:f>
              <c:numCache>
                <c:formatCode>0.00</c:formatCode>
                <c:ptCount val="6"/>
                <c:pt idx="0">
                  <c:v>10.424540737633173</c:v>
                </c:pt>
                <c:pt idx="1">
                  <c:v>12.593709026904117</c:v>
                </c:pt>
                <c:pt idx="2">
                  <c:v>7.5707403203847603</c:v>
                </c:pt>
                <c:pt idx="3">
                  <c:v>2.5115513268159515</c:v>
                </c:pt>
                <c:pt idx="4">
                  <c:v>5.066789072013937</c:v>
                </c:pt>
                <c:pt idx="5">
                  <c:v>7.2616632868106459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A4-4E65-B66B-50E83CAEB150}"/>
            </c:ext>
          </c:extLst>
        </c:ser>
        <c:ser>
          <c:idx val="1"/>
          <c:order val="1"/>
          <c:tx>
            <c:strRef>
              <c:f>'Fig. 4.5.1'!$C$29</c:f>
              <c:strCache>
                <c:ptCount val="1"/>
                <c:pt idx="0">
                  <c:v>Finanziamento accordato (F)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4.5.1'!$A$30:$A$35</c:f>
              <c:strCache>
                <c:ptCount val="6"/>
                <c:pt idx="0">
                  <c:v>Francia</c:v>
                </c:pt>
                <c:pt idx="1">
                  <c:v>Germania</c:v>
                </c:pt>
                <c:pt idx="2">
                  <c:v>Italia</c:v>
                </c:pt>
                <c:pt idx="3">
                  <c:v>Paesi Bassi</c:v>
                </c:pt>
                <c:pt idx="4">
                  <c:v>Spagna</c:v>
                </c:pt>
                <c:pt idx="5">
                  <c:v>Regno Unito</c:v>
                </c:pt>
              </c:strCache>
            </c:strRef>
          </c:cat>
          <c:val>
            <c:numRef>
              <c:f>'Fig. 4.5.1'!$C$30:$C$35</c:f>
              <c:numCache>
                <c:formatCode>0.00</c:formatCode>
                <c:ptCount val="6"/>
                <c:pt idx="0">
                  <c:v>7.3032794622421857</c:v>
                </c:pt>
                <c:pt idx="1">
                  <c:v>10.057430351514512</c:v>
                </c:pt>
                <c:pt idx="2">
                  <c:v>5.6475606930766613</c:v>
                </c:pt>
                <c:pt idx="3">
                  <c:v>5.3740121172939022</c:v>
                </c:pt>
                <c:pt idx="4">
                  <c:v>6.3544872859991361</c:v>
                </c:pt>
                <c:pt idx="5">
                  <c:v>7.7729186022153112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A4-4E65-B66B-50E83CAEB1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251830815"/>
        <c:axId val="1251832255"/>
      </c:barChart>
      <c:lineChart>
        <c:grouping val="standard"/>
        <c:varyColors val="0"/>
        <c:ser>
          <c:idx val="2"/>
          <c:order val="2"/>
          <c:tx>
            <c:strRef>
              <c:f>'Fig. 4.5.1'!$D$29</c:f>
              <c:strCache>
                <c:ptCount val="1"/>
                <c:pt idx="0">
                  <c:v>F/B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rgbClr val="00B050"/>
              </a:solidFill>
              <a:ln w="25400">
                <a:solidFill>
                  <a:schemeClr val="accent3"/>
                </a:solidFill>
              </a:ln>
              <a:effectLst/>
            </c:spPr>
          </c:marker>
          <c:dLbls>
            <c:numFmt formatCode="#,##0.00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4.5.1'!$A$30:$A$35</c:f>
              <c:strCache>
                <c:ptCount val="6"/>
                <c:pt idx="0">
                  <c:v>Francia</c:v>
                </c:pt>
                <c:pt idx="1">
                  <c:v>Germania</c:v>
                </c:pt>
                <c:pt idx="2">
                  <c:v>Italia</c:v>
                </c:pt>
                <c:pt idx="3">
                  <c:v>Paesi Bassi</c:v>
                </c:pt>
                <c:pt idx="4">
                  <c:v>Spagna</c:v>
                </c:pt>
                <c:pt idx="5">
                  <c:v>Regno Unito</c:v>
                </c:pt>
              </c:strCache>
            </c:strRef>
          </c:cat>
          <c:val>
            <c:numRef>
              <c:f>'Fig. 4.5.1'!$D$30:$D$35</c:f>
              <c:numCache>
                <c:formatCode>0.00</c:formatCode>
                <c:ptCount val="6"/>
                <c:pt idx="0">
                  <c:v>0.7005852484106988</c:v>
                </c:pt>
                <c:pt idx="1">
                  <c:v>0.7986074896623927</c:v>
                </c:pt>
                <c:pt idx="2">
                  <c:v>0.7459720521479517</c:v>
                </c:pt>
                <c:pt idx="3">
                  <c:v>2.1397182131678232</c:v>
                </c:pt>
                <c:pt idx="4">
                  <c:v>1.2541448234144406</c:v>
                </c:pt>
                <c:pt idx="5">
                  <c:v>1.0704047124208111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A4-4E65-B66B-50E83CAEB1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73345247"/>
        <c:axId val="873356767"/>
      </c:lineChart>
      <c:catAx>
        <c:axId val="1251830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51832255"/>
        <c:crosses val="autoZero"/>
        <c:auto val="1"/>
        <c:lblAlgn val="ctr"/>
        <c:lblOffset val="100"/>
        <c:noMultiLvlLbl val="0"/>
      </c:catAx>
      <c:valAx>
        <c:axId val="12518322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251830815"/>
        <c:crosses val="autoZero"/>
        <c:crossBetween val="between"/>
        <c:dispUnits>
          <c:custUnit val="1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en-US" sz="1050"/>
                    <a:t>Milairdi</a:t>
                  </a:r>
                  <a:r>
                    <a:rPr lang="en-US" sz="1050" baseline="0"/>
                    <a:t> di €</a:t>
                  </a:r>
                </a:p>
                <a:p>
                  <a:pPr>
                    <a:defRPr sz="1050"/>
                  </a:pPr>
                  <a:endParaRPr lang="en-US" sz="1050"/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valAx>
        <c:axId val="873356767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873345247"/>
        <c:crosses val="max"/>
        <c:crossBetween val="between"/>
      </c:valAx>
      <c:catAx>
        <c:axId val="87334524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7335676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4.5.2'!$B$29</c:f>
              <c:strCache>
                <c:ptCount val="1"/>
                <c:pt idx="0">
                  <c:v>Finanziamento teorico (B)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4.5.2'!$A$30:$A$34</c:f>
              <c:strCache>
                <c:ptCount val="5"/>
                <c:pt idx="0">
                  <c:v>Francia</c:v>
                </c:pt>
                <c:pt idx="1">
                  <c:v>Germania</c:v>
                </c:pt>
                <c:pt idx="2">
                  <c:v>Italia</c:v>
                </c:pt>
                <c:pt idx="3">
                  <c:v>Paesi Bassi</c:v>
                </c:pt>
                <c:pt idx="4">
                  <c:v>Spagna</c:v>
                </c:pt>
              </c:strCache>
            </c:strRef>
          </c:cat>
          <c:val>
            <c:numRef>
              <c:f>'Fig. 4.5.2'!$B$30:$B$34</c:f>
              <c:numCache>
                <c:formatCode>0.00</c:formatCode>
                <c:ptCount val="5"/>
                <c:pt idx="0">
                  <c:v>8.3103081573585289</c:v>
                </c:pt>
                <c:pt idx="1">
                  <c:v>10.474236126872265</c:v>
                </c:pt>
                <c:pt idx="2">
                  <c:v>5.7088898314201852</c:v>
                </c:pt>
                <c:pt idx="3">
                  <c:v>2.0798620536573593</c:v>
                </c:pt>
                <c:pt idx="4">
                  <c:v>3.9722673443513146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39-43E1-B4E7-99398A122F06}"/>
            </c:ext>
          </c:extLst>
        </c:ser>
        <c:ser>
          <c:idx val="1"/>
          <c:order val="1"/>
          <c:tx>
            <c:strRef>
              <c:f>'Fig. 4.5.2'!$C$29</c:f>
              <c:strCache>
                <c:ptCount val="1"/>
                <c:pt idx="0">
                  <c:v>Finanziamento accordato (F)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4.5.2'!$A$30:$A$34</c:f>
              <c:strCache>
                <c:ptCount val="5"/>
                <c:pt idx="0">
                  <c:v>Francia</c:v>
                </c:pt>
                <c:pt idx="1">
                  <c:v>Germania</c:v>
                </c:pt>
                <c:pt idx="2">
                  <c:v>Italia</c:v>
                </c:pt>
                <c:pt idx="3">
                  <c:v>Paesi Bassi</c:v>
                </c:pt>
                <c:pt idx="4">
                  <c:v>Spagna</c:v>
                </c:pt>
              </c:strCache>
            </c:strRef>
          </c:cat>
          <c:val>
            <c:numRef>
              <c:f>'Fig. 4.5.2'!$C$30:$C$34</c:f>
              <c:numCache>
                <c:formatCode>0.00</c:formatCode>
                <c:ptCount val="5"/>
                <c:pt idx="0">
                  <c:v>5.478515969930009</c:v>
                </c:pt>
                <c:pt idx="1">
                  <c:v>7.6773464701999909</c:v>
                </c:pt>
                <c:pt idx="2">
                  <c:v>4.1467263903300013</c:v>
                </c:pt>
                <c:pt idx="3">
                  <c:v>4.1897920529399979</c:v>
                </c:pt>
                <c:pt idx="4">
                  <c:v>5.1188203145300184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39-43E1-B4E7-99398A122F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9558143"/>
        <c:axId val="739552863"/>
      </c:barChart>
      <c:lineChart>
        <c:grouping val="standard"/>
        <c:varyColors val="0"/>
        <c:ser>
          <c:idx val="2"/>
          <c:order val="2"/>
          <c:tx>
            <c:strRef>
              <c:f>'Fig. 4.5.2'!#REF!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numFmt formatCode="#,##0.00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4.5.2'!$A$30:$A$34</c:f>
              <c:strCache>
                <c:ptCount val="5"/>
                <c:pt idx="0">
                  <c:v>Francia</c:v>
                </c:pt>
                <c:pt idx="1">
                  <c:v>Germania</c:v>
                </c:pt>
                <c:pt idx="2">
                  <c:v>Italia</c:v>
                </c:pt>
                <c:pt idx="3">
                  <c:v>Paesi Bassi</c:v>
                </c:pt>
                <c:pt idx="4">
                  <c:v>Spagna</c:v>
                </c:pt>
              </c:strCache>
            </c:strRef>
          </c:cat>
          <c:val>
            <c:numRef>
              <c:f>'Fig. 4.5.2'!#REF!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39-43E1-B4E7-99398A122F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39577343"/>
        <c:axId val="739573503"/>
      </c:lineChart>
      <c:catAx>
        <c:axId val="739558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39552863"/>
        <c:crosses val="autoZero"/>
        <c:auto val="1"/>
        <c:lblAlgn val="ctr"/>
        <c:lblOffset val="100"/>
        <c:noMultiLvlLbl val="0"/>
      </c:catAx>
      <c:valAx>
        <c:axId val="739552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39558143"/>
        <c:crosses val="autoZero"/>
        <c:crossBetween val="between"/>
        <c:dispUnits>
          <c:custUnit val="1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5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en-US" sz="1050"/>
                    <a:t>Miliardi</a:t>
                  </a:r>
                  <a:r>
                    <a:rPr lang="en-US" sz="1050" baseline="0"/>
                    <a:t> di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valAx>
        <c:axId val="739573503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39577343"/>
        <c:crosses val="max"/>
        <c:crossBetween val="between"/>
      </c:valAx>
      <c:catAx>
        <c:axId val="73957734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957350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4.5.3'!$A$24</c:f>
              <c:strCache>
                <c:ptCount val="1"/>
                <c:pt idx="0">
                  <c:v>Francia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4.5.3'!$B$23:$F$23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4.5.3'!$B$24:$F$24</c:f>
              <c:numCache>
                <c:formatCode>0.0%</c:formatCode>
                <c:ptCount val="5"/>
                <c:pt idx="0">
                  <c:v>0.17007611392643418</c:v>
                </c:pt>
                <c:pt idx="1">
                  <c:v>0.10042967573822495</c:v>
                </c:pt>
                <c:pt idx="2">
                  <c:v>0.1191528165238772</c:v>
                </c:pt>
                <c:pt idx="3">
                  <c:v>8.6290680908533701E-2</c:v>
                </c:pt>
                <c:pt idx="4">
                  <c:v>9.3029031216629005E-2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E4-479C-A906-B927AA943307}"/>
            </c:ext>
          </c:extLst>
        </c:ser>
        <c:ser>
          <c:idx val="1"/>
          <c:order val="1"/>
          <c:tx>
            <c:strRef>
              <c:f>'Fig. 4.5.3'!$A$25</c:f>
              <c:strCache>
                <c:ptCount val="1"/>
                <c:pt idx="0">
                  <c:v>Germania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4.5.3'!$B$23:$F$23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4.5.3'!$B$25:$F$25</c:f>
              <c:numCache>
                <c:formatCode>0.0%</c:formatCode>
                <c:ptCount val="5"/>
                <c:pt idx="0">
                  <c:v>0.20546603875639033</c:v>
                </c:pt>
                <c:pt idx="1">
                  <c:v>0.13684078157185867</c:v>
                </c:pt>
                <c:pt idx="2">
                  <c:v>0.16408671742211675</c:v>
                </c:pt>
                <c:pt idx="3">
                  <c:v>0.10836475524279023</c:v>
                </c:pt>
                <c:pt idx="4">
                  <c:v>0.1144237216579333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E4-479C-A906-B927AA943307}"/>
            </c:ext>
          </c:extLst>
        </c:ser>
        <c:ser>
          <c:idx val="2"/>
          <c:order val="2"/>
          <c:tx>
            <c:strRef>
              <c:f>'Fig. 4.5.3'!$A$26</c:f>
              <c:strCache>
                <c:ptCount val="1"/>
                <c:pt idx="0">
                  <c:v>Italia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4.5.3'!$B$23:$F$23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4.5.3'!$B$26:$F$26</c:f>
              <c:numCache>
                <c:formatCode>0.0%</c:formatCode>
                <c:ptCount val="5"/>
                <c:pt idx="0">
                  <c:v>0.12351643354310007</c:v>
                </c:pt>
                <c:pt idx="1">
                  <c:v>0.11455512287273961</c:v>
                </c:pt>
                <c:pt idx="2">
                  <c:v>9.2139807404142474E-2</c:v>
                </c:pt>
                <c:pt idx="3">
                  <c:v>0.10892148064369399</c:v>
                </c:pt>
                <c:pt idx="4">
                  <c:v>9.0595276529167809E-2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4-479C-A906-B927AA943307}"/>
            </c:ext>
          </c:extLst>
        </c:ser>
        <c:ser>
          <c:idx val="3"/>
          <c:order val="3"/>
          <c:tx>
            <c:strRef>
              <c:f>'Fig. 4.5.3'!$A$27</c:f>
              <c:strCache>
                <c:ptCount val="1"/>
                <c:pt idx="0">
                  <c:v>Paesi Bassi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4.5.3'!$B$23:$F$23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4.5.3'!$B$27:$F$27</c:f>
              <c:numCache>
                <c:formatCode>0.0%</c:formatCode>
                <c:ptCount val="5"/>
                <c:pt idx="0">
                  <c:v>4.0975895278492581E-2</c:v>
                </c:pt>
                <c:pt idx="1">
                  <c:v>7.0471666492315982E-2</c:v>
                </c:pt>
                <c:pt idx="2">
                  <c:v>8.7676869428247983E-2</c:v>
                </c:pt>
                <c:pt idx="3">
                  <c:v>6.2945094933096357E-2</c:v>
                </c:pt>
                <c:pt idx="4">
                  <c:v>7.133632999726823E-2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E4-479C-A906-B927AA943307}"/>
            </c:ext>
          </c:extLst>
        </c:ser>
        <c:ser>
          <c:idx val="4"/>
          <c:order val="4"/>
          <c:tx>
            <c:strRef>
              <c:f>'Fig. 4.5.3'!$A$28</c:f>
              <c:strCache>
                <c:ptCount val="1"/>
                <c:pt idx="0">
                  <c:v>Spagna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4.5.3'!$B$23:$F$23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4.5.3'!$B$28:$F$28</c:f>
              <c:numCache>
                <c:formatCode>0.0%</c:formatCode>
                <c:ptCount val="5"/>
                <c:pt idx="0">
                  <c:v>8.2664533348900962E-2</c:v>
                </c:pt>
                <c:pt idx="1">
                  <c:v>0.1132329148211017</c:v>
                </c:pt>
                <c:pt idx="2">
                  <c:v>0.10367329657949453</c:v>
                </c:pt>
                <c:pt idx="3">
                  <c:v>0.11274830918807659</c:v>
                </c:pt>
                <c:pt idx="4">
                  <c:v>0.10257779323018849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E4-479C-A906-B927AA943307}"/>
            </c:ext>
          </c:extLst>
        </c:ser>
        <c:ser>
          <c:idx val="5"/>
          <c:order val="5"/>
          <c:tx>
            <c:strRef>
              <c:f>'Fig. 4.5.3'!$A$29</c:f>
              <c:strCache>
                <c:ptCount val="1"/>
                <c:pt idx="0">
                  <c:v>Regno Unito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4.5.3'!$B$23:$F$23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4.5.3'!$B$29:$F$29</c:f>
              <c:numCache>
                <c:formatCode>0.0%</c:formatCode>
                <c:ptCount val="5"/>
                <c:pt idx="0">
                  <c:v>0.11847384969243442</c:v>
                </c:pt>
                <c:pt idx="1">
                  <c:v>0.12899436773971229</c:v>
                </c:pt>
                <c:pt idx="2">
                  <c:v>0.12681496700941666</c:v>
                </c:pt>
                <c:pt idx="3">
                  <c:v>0.11671914871944376</c:v>
                </c:pt>
                <c:pt idx="4">
                  <c:v>0.12100479300668041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8E4-479C-A906-B927AA943307}"/>
            </c:ext>
          </c:extLst>
        </c:ser>
        <c:ser>
          <c:idx val="6"/>
          <c:order val="6"/>
          <c:tx>
            <c:strRef>
              <c:f>'Fig. 4.5.3'!$A$30</c:f>
              <c:strCache>
                <c:ptCount val="1"/>
                <c:pt idx="0">
                  <c:v>Altri Paesi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4.5.3'!$B$23:$F$23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4.5.3'!$B$30:$F$30</c:f>
              <c:numCache>
                <c:formatCode>0.0%</c:formatCode>
                <c:ptCount val="5"/>
                <c:pt idx="0">
                  <c:v>0.2588271354542474</c:v>
                </c:pt>
                <c:pt idx="1">
                  <c:v>0.33547547076404682</c:v>
                </c:pt>
                <c:pt idx="2">
                  <c:v>0.30645552563270451</c:v>
                </c:pt>
                <c:pt idx="3">
                  <c:v>0.40401053036436541</c:v>
                </c:pt>
                <c:pt idx="4">
                  <c:v>0.40703305436213277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E4-479C-A906-B927AA94330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793113647"/>
        <c:axId val="760746863"/>
      </c:barChart>
      <c:catAx>
        <c:axId val="17931136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760746863"/>
        <c:crosses val="autoZero"/>
        <c:auto val="1"/>
        <c:lblAlgn val="ctr"/>
        <c:lblOffset val="100"/>
        <c:noMultiLvlLbl val="0"/>
      </c:catAx>
      <c:valAx>
        <c:axId val="7607468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793113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4.5.4'!$A$24</c:f>
              <c:strCache>
                <c:ptCount val="1"/>
                <c:pt idx="0">
                  <c:v>Francia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4.5.4'!$B$23:$F$23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4.5.4'!$B$24:$F$24</c:f>
              <c:numCache>
                <c:formatCode>0.0%</c:formatCode>
                <c:ptCount val="5"/>
                <c:pt idx="0">
                  <c:v>0.18759200119543304</c:v>
                </c:pt>
                <c:pt idx="1">
                  <c:v>8.8636456019895712E-2</c:v>
                </c:pt>
                <c:pt idx="2">
                  <c:v>0.12366879241057853</c:v>
                </c:pt>
                <c:pt idx="3">
                  <c:v>0.1037685251309623</c:v>
                </c:pt>
                <c:pt idx="4">
                  <c:v>0.12376608755536067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19-47D4-9D76-915EA730288C}"/>
            </c:ext>
          </c:extLst>
        </c:ser>
        <c:ser>
          <c:idx val="1"/>
          <c:order val="1"/>
          <c:tx>
            <c:strRef>
              <c:f>'Fig. 4.5.4'!$A$25</c:f>
              <c:strCache>
                <c:ptCount val="1"/>
                <c:pt idx="0">
                  <c:v>Germania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0"/>
              <a:lstStyle/>
              <a:p>
                <a:pPr algn="ctr">
                  <a:defRPr lang="en-US"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4.5.4'!$B$23:$F$23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4.5.4'!$B$25:$F$25</c:f>
              <c:numCache>
                <c:formatCode>0.0%</c:formatCode>
                <c:ptCount val="5"/>
                <c:pt idx="0">
                  <c:v>0.23643923652742349</c:v>
                </c:pt>
                <c:pt idx="1">
                  <c:v>0.12024271001548348</c:v>
                </c:pt>
                <c:pt idx="2">
                  <c:v>0.17330389691268533</c:v>
                </c:pt>
                <c:pt idx="3">
                  <c:v>0.15218102906263767</c:v>
                </c:pt>
                <c:pt idx="4">
                  <c:v>0.17366152669268417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19-47D4-9D76-915EA730288C}"/>
            </c:ext>
          </c:extLst>
        </c:ser>
        <c:ser>
          <c:idx val="2"/>
          <c:order val="2"/>
          <c:tx>
            <c:strRef>
              <c:f>'Fig. 4.5.4'!$A$26</c:f>
              <c:strCache>
                <c:ptCount val="1"/>
                <c:pt idx="0">
                  <c:v>Italia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4.5.4'!$B$23:$F$23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4.5.4'!$B$26:$F$26</c:f>
              <c:numCache>
                <c:formatCode>0.0%</c:formatCode>
                <c:ptCount val="5"/>
                <c:pt idx="0">
                  <c:v>0.12886911625919478</c:v>
                </c:pt>
                <c:pt idx="1">
                  <c:v>0.1099142311288159</c:v>
                </c:pt>
                <c:pt idx="2">
                  <c:v>9.3605758925211308E-2</c:v>
                </c:pt>
                <c:pt idx="3">
                  <c:v>0.11548530181821022</c:v>
                </c:pt>
                <c:pt idx="4">
                  <c:v>9.372921916085121E-2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19-47D4-9D76-915EA730288C}"/>
            </c:ext>
          </c:extLst>
        </c:ser>
        <c:ser>
          <c:idx val="3"/>
          <c:order val="3"/>
          <c:tx>
            <c:strRef>
              <c:f>'Fig. 4.5.4'!$A$27</c:f>
              <c:strCache>
                <c:ptCount val="1"/>
                <c:pt idx="0">
                  <c:v>Paesi Bassi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4.5.4'!$B$23:$F$23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4.5.4'!$B$27:$F$27</c:f>
              <c:numCache>
                <c:formatCode>0.0%</c:formatCode>
                <c:ptCount val="5"/>
                <c:pt idx="0">
                  <c:v>4.6949580866089469E-2</c:v>
                </c:pt>
                <c:pt idx="1">
                  <c:v>7.0887731836473761E-2</c:v>
                </c:pt>
                <c:pt idx="2">
                  <c:v>9.4577897825338972E-2</c:v>
                </c:pt>
                <c:pt idx="3">
                  <c:v>7.9141280570905026E-2</c:v>
                </c:pt>
                <c:pt idx="4">
                  <c:v>9.4735671664334095E-2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19-47D4-9D76-915EA730288C}"/>
            </c:ext>
          </c:extLst>
        </c:ser>
        <c:ser>
          <c:idx val="4"/>
          <c:order val="4"/>
          <c:tx>
            <c:strRef>
              <c:f>'Fig. 4.5.4'!$A$28</c:f>
              <c:strCache>
                <c:ptCount val="1"/>
                <c:pt idx="0">
                  <c:v>Spagna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4.5.4'!$B$23:$F$23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4.5.4'!$B$28:$F$28</c:f>
              <c:numCache>
                <c:formatCode>0.0%</c:formatCode>
                <c:ptCount val="5"/>
                <c:pt idx="0">
                  <c:v>8.9667623185586645E-2</c:v>
                </c:pt>
                <c:pt idx="1">
                  <c:v>0.11197992690614941</c:v>
                </c:pt>
                <c:pt idx="2">
                  <c:v>0.11554923456264975</c:v>
                </c:pt>
                <c:pt idx="3">
                  <c:v>0.12127651991824978</c:v>
                </c:pt>
                <c:pt idx="4">
                  <c:v>0.1157804266560206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19-47D4-9D76-915EA730288C}"/>
            </c:ext>
          </c:extLst>
        </c:ser>
        <c:ser>
          <c:idx val="5"/>
          <c:order val="5"/>
          <c:tx>
            <c:strRef>
              <c:f>'Fig. 4.5.4'!$A$29</c:f>
              <c:strCache>
                <c:ptCount val="1"/>
                <c:pt idx="0">
                  <c:v>Altri Paesi</c:v>
                </c:pt>
              </c:strCache>
            </c:strRef>
          </c:tx>
          <c:spPr>
            <a:solidFill>
              <a:srgbClr val="002060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4.5.4'!$B$23:$F$23</c:f>
              <c:strCache>
                <c:ptCount val="5"/>
                <c:pt idx="0">
                  <c:v>% contributo budget UE</c:v>
                </c:pt>
                <c:pt idx="1">
                  <c:v>% finanziamenti richiesti</c:v>
                </c:pt>
                <c:pt idx="2">
                  <c:v>% finanziamenti ottenuti</c:v>
                </c:pt>
                <c:pt idx="3">
                  <c:v>% proposte presentate</c:v>
                </c:pt>
                <c:pt idx="4">
                  <c:v>% proposte finanziate</c:v>
                </c:pt>
              </c:strCache>
            </c:strRef>
          </c:cat>
          <c:val>
            <c:numRef>
              <c:f>'Fig. 4.5.4'!$B$29:$F$29</c:f>
              <c:numCache>
                <c:formatCode>0.0%</c:formatCode>
                <c:ptCount val="5"/>
                <c:pt idx="0">
                  <c:v>0.3104824419662725</c:v>
                </c:pt>
                <c:pt idx="1">
                  <c:v>0.49833894409318169</c:v>
                </c:pt>
                <c:pt idx="2">
                  <c:v>0.39929441936353605</c:v>
                </c:pt>
                <c:pt idx="3">
                  <c:v>0.42814734349903505</c:v>
                </c:pt>
                <c:pt idx="4">
                  <c:v>0.39832706827074926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19-47D4-9D76-915EA730288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905070575"/>
        <c:axId val="905071055"/>
      </c:barChart>
      <c:catAx>
        <c:axId val="9050705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05071055"/>
        <c:crosses val="autoZero"/>
        <c:auto val="1"/>
        <c:lblAlgn val="ctr"/>
        <c:lblOffset val="100"/>
        <c:noMultiLvlLbl val="0"/>
      </c:catAx>
      <c:valAx>
        <c:axId val="9050710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9050705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4.5.5'!$B$25</c:f>
              <c:strCache>
                <c:ptCount val="1"/>
                <c:pt idx="0">
                  <c:v>Istituzioni di istruzione superiore (HES)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900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4.5.5'!$A$26:$A$32</c:f>
              <c:strCache>
                <c:ptCount val="7"/>
                <c:pt idx="0">
                  <c:v>UE28</c:v>
                </c:pt>
                <c:pt idx="1">
                  <c:v>Regno Unito</c:v>
                </c:pt>
                <c:pt idx="2">
                  <c:v>Paesi Bassi</c:v>
                </c:pt>
                <c:pt idx="3">
                  <c:v>Spagna</c:v>
                </c:pt>
                <c:pt idx="4">
                  <c:v>Francia</c:v>
                </c:pt>
                <c:pt idx="5">
                  <c:v>Germania</c:v>
                </c:pt>
                <c:pt idx="6">
                  <c:v>Italia</c:v>
                </c:pt>
              </c:strCache>
            </c:strRef>
          </c:cat>
          <c:val>
            <c:numRef>
              <c:f>'Fig. 4.5.5'!$B$26:$B$32</c:f>
              <c:numCache>
                <c:formatCode>0.0%</c:formatCode>
                <c:ptCount val="7"/>
                <c:pt idx="0">
                  <c:v>0.38581815807907177</c:v>
                </c:pt>
                <c:pt idx="1">
                  <c:v>0.69535973309996368</c:v>
                </c:pt>
                <c:pt idx="2">
                  <c:v>0.48306369364993684</c:v>
                </c:pt>
                <c:pt idx="3">
                  <c:v>0.21875803176037784</c:v>
                </c:pt>
                <c:pt idx="4">
                  <c:v>0.15401774040705365</c:v>
                </c:pt>
                <c:pt idx="5">
                  <c:v>0.3626780369373952</c:v>
                </c:pt>
                <c:pt idx="6">
                  <c:v>0.33534715956902605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C0-4C88-A51C-69615B6E5C96}"/>
            </c:ext>
          </c:extLst>
        </c:ser>
        <c:ser>
          <c:idx val="1"/>
          <c:order val="1"/>
          <c:tx>
            <c:strRef>
              <c:f>'Fig. 4.5.5'!$C$25</c:f>
              <c:strCache>
                <c:ptCount val="1"/>
                <c:pt idx="0">
                  <c:v>Imprese Private (PRC)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900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4.5.5'!$A$26:$A$32</c:f>
              <c:strCache>
                <c:ptCount val="7"/>
                <c:pt idx="0">
                  <c:v>UE28</c:v>
                </c:pt>
                <c:pt idx="1">
                  <c:v>Regno Unito</c:v>
                </c:pt>
                <c:pt idx="2">
                  <c:v>Paesi Bassi</c:v>
                </c:pt>
                <c:pt idx="3">
                  <c:v>Spagna</c:v>
                </c:pt>
                <c:pt idx="4">
                  <c:v>Francia</c:v>
                </c:pt>
                <c:pt idx="5">
                  <c:v>Germania</c:v>
                </c:pt>
                <c:pt idx="6">
                  <c:v>Italia</c:v>
                </c:pt>
              </c:strCache>
            </c:strRef>
          </c:cat>
          <c:val>
            <c:numRef>
              <c:f>'Fig. 4.5.5'!$C$26:$C$32</c:f>
              <c:numCache>
                <c:formatCode>0.0%</c:formatCode>
                <c:ptCount val="7"/>
                <c:pt idx="0">
                  <c:v>0.28281985813935595</c:v>
                </c:pt>
                <c:pt idx="1">
                  <c:v>0.18376917569878493</c:v>
                </c:pt>
                <c:pt idx="2">
                  <c:v>0.23901036897704658</c:v>
                </c:pt>
                <c:pt idx="3">
                  <c:v>0.33884289310044247</c:v>
                </c:pt>
                <c:pt idx="4">
                  <c:v>0.33961796500808678</c:v>
                </c:pt>
                <c:pt idx="5">
                  <c:v>0.2673438065472194</c:v>
                </c:pt>
                <c:pt idx="6">
                  <c:v>0.36611514501079223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C0-4C88-A51C-69615B6E5C96}"/>
            </c:ext>
          </c:extLst>
        </c:ser>
        <c:ser>
          <c:idx val="2"/>
          <c:order val="2"/>
          <c:tx>
            <c:strRef>
              <c:f>'Fig. 4.5.5'!$D$25</c:f>
              <c:strCache>
                <c:ptCount val="1"/>
                <c:pt idx="0">
                  <c:v>Settore Pubblico (PUB)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900"/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4.5.5'!$A$26:$A$32</c:f>
              <c:strCache>
                <c:ptCount val="7"/>
                <c:pt idx="0">
                  <c:v>UE28</c:v>
                </c:pt>
                <c:pt idx="1">
                  <c:v>Regno Unito</c:v>
                </c:pt>
                <c:pt idx="2">
                  <c:v>Paesi Bassi</c:v>
                </c:pt>
                <c:pt idx="3">
                  <c:v>Spagna</c:v>
                </c:pt>
                <c:pt idx="4">
                  <c:v>Francia</c:v>
                </c:pt>
                <c:pt idx="5">
                  <c:v>Germania</c:v>
                </c:pt>
                <c:pt idx="6">
                  <c:v>Italia</c:v>
                </c:pt>
              </c:strCache>
            </c:strRef>
          </c:cat>
          <c:val>
            <c:numRef>
              <c:f>'Fig. 4.5.5'!$D$26:$D$32</c:f>
              <c:numCache>
                <c:formatCode>0.0%</c:formatCode>
                <c:ptCount val="7"/>
                <c:pt idx="0">
                  <c:v>2.9788652872626584E-2</c:v>
                </c:pt>
                <c:pt idx="1">
                  <c:v>2.2587818686273266E-2</c:v>
                </c:pt>
                <c:pt idx="2">
                  <c:v>2.0160786716751401E-2</c:v>
                </c:pt>
                <c:pt idx="3">
                  <c:v>4.5779097359070049E-2</c:v>
                </c:pt>
                <c:pt idx="4">
                  <c:v>2.6716322532740262E-2</c:v>
                </c:pt>
                <c:pt idx="5">
                  <c:v>1.3298564095933229E-2</c:v>
                </c:pt>
                <c:pt idx="6">
                  <c:v>2.941036515403737E-2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C0-4C88-A51C-69615B6E5C96}"/>
            </c:ext>
          </c:extLst>
        </c:ser>
        <c:ser>
          <c:idx val="3"/>
          <c:order val="3"/>
          <c:tx>
            <c:strRef>
              <c:f>'Fig. 4.5.5'!$E$25</c:f>
              <c:strCache>
                <c:ptCount val="1"/>
                <c:pt idx="0">
                  <c:v>Enti di Ricerca (REC)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900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4.5.5'!$A$26:$A$32</c:f>
              <c:strCache>
                <c:ptCount val="7"/>
                <c:pt idx="0">
                  <c:v>UE28</c:v>
                </c:pt>
                <c:pt idx="1">
                  <c:v>Regno Unito</c:v>
                </c:pt>
                <c:pt idx="2">
                  <c:v>Paesi Bassi</c:v>
                </c:pt>
                <c:pt idx="3">
                  <c:v>Spagna</c:v>
                </c:pt>
                <c:pt idx="4">
                  <c:v>Francia</c:v>
                </c:pt>
                <c:pt idx="5">
                  <c:v>Germania</c:v>
                </c:pt>
                <c:pt idx="6">
                  <c:v>Italia</c:v>
                </c:pt>
              </c:strCache>
            </c:strRef>
          </c:cat>
          <c:val>
            <c:numRef>
              <c:f>'Fig. 4.5.5'!$E$26:$E$32</c:f>
              <c:numCache>
                <c:formatCode>0.0%</c:formatCode>
                <c:ptCount val="7"/>
                <c:pt idx="0">
                  <c:v>0.2582342431547649</c:v>
                </c:pt>
                <c:pt idx="1">
                  <c:v>7.9099722279667592E-2</c:v>
                </c:pt>
                <c:pt idx="2">
                  <c:v>0.21202023534184339</c:v>
                </c:pt>
                <c:pt idx="3">
                  <c:v>0.36316451024826607</c:v>
                </c:pt>
                <c:pt idx="4">
                  <c:v>0.44252566728338816</c:v>
                </c:pt>
                <c:pt idx="5">
                  <c:v>0.3300009868629547</c:v>
                </c:pt>
                <c:pt idx="6">
                  <c:v>0.24056596402666053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C0-4C88-A51C-69615B6E5C96}"/>
            </c:ext>
          </c:extLst>
        </c:ser>
        <c:ser>
          <c:idx val="4"/>
          <c:order val="4"/>
          <c:tx>
            <c:strRef>
              <c:f>'Fig. 4.5.5'!$F$25</c:f>
              <c:strCache>
                <c:ptCount val="1"/>
                <c:pt idx="0">
                  <c:v>Altri soggetti (OTH)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900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4.5.5'!$A$26:$A$32</c:f>
              <c:strCache>
                <c:ptCount val="7"/>
                <c:pt idx="0">
                  <c:v>UE28</c:v>
                </c:pt>
                <c:pt idx="1">
                  <c:v>Regno Unito</c:v>
                </c:pt>
                <c:pt idx="2">
                  <c:v>Paesi Bassi</c:v>
                </c:pt>
                <c:pt idx="3">
                  <c:v>Spagna</c:v>
                </c:pt>
                <c:pt idx="4">
                  <c:v>Francia</c:v>
                </c:pt>
                <c:pt idx="5">
                  <c:v>Germania</c:v>
                </c:pt>
                <c:pt idx="6">
                  <c:v>Italia</c:v>
                </c:pt>
              </c:strCache>
            </c:strRef>
          </c:cat>
          <c:val>
            <c:numRef>
              <c:f>'Fig. 4.5.5'!$F$26:$F$32</c:f>
              <c:numCache>
                <c:formatCode>0.0%</c:formatCode>
                <c:ptCount val="7"/>
                <c:pt idx="0">
                  <c:v>4.3323665780841791E-2</c:v>
                </c:pt>
                <c:pt idx="1">
                  <c:v>1.9183550235310549E-2</c:v>
                </c:pt>
                <c:pt idx="2">
                  <c:v>4.5744915314421708E-2</c:v>
                </c:pt>
                <c:pt idx="3">
                  <c:v>3.3455467531843551E-2</c:v>
                </c:pt>
                <c:pt idx="4">
                  <c:v>3.7122304768731247E-2</c:v>
                </c:pt>
                <c:pt idx="5">
                  <c:v>2.6678605556497332E-2</c:v>
                </c:pt>
                <c:pt idx="6">
                  <c:v>2.8561366239483767E-2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C0-4C88-A51C-69615B6E5C9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65872095"/>
        <c:axId val="665867775"/>
      </c:barChart>
      <c:catAx>
        <c:axId val="6658720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sz="900"/>
            </a:pPr>
            <a:endParaRPr lang="it-IT"/>
          </a:p>
        </c:txPr>
        <c:crossAx val="665867775"/>
        <c:crosses val="autoZero"/>
        <c:auto val="1"/>
        <c:lblAlgn val="ctr"/>
        <c:lblOffset val="100"/>
        <c:noMultiLvlLbl val="0"/>
      </c:catAx>
      <c:valAx>
        <c:axId val="665867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it-IT"/>
          </a:p>
        </c:txPr>
        <c:crossAx val="665872095"/>
        <c:crosses val="autoZero"/>
        <c:crossBetween val="between"/>
      </c:valAx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sz="900"/>
          </a:pPr>
          <a:endParaRPr lang="it-IT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4.5.6'!$B$24</c:f>
              <c:strCache>
                <c:ptCount val="1"/>
                <c:pt idx="0">
                  <c:v>Istituzioni di istruzione superiore (HES)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4.5.6'!$A$25:$A$31</c:f>
              <c:strCache>
                <c:ptCount val="7"/>
                <c:pt idx="0">
                  <c:v>UE28</c:v>
                </c:pt>
                <c:pt idx="1">
                  <c:v>Regno Unito</c:v>
                </c:pt>
                <c:pt idx="2">
                  <c:v>Paesi Bassi</c:v>
                </c:pt>
                <c:pt idx="3">
                  <c:v>Spagna</c:v>
                </c:pt>
                <c:pt idx="4">
                  <c:v>Francia</c:v>
                </c:pt>
                <c:pt idx="5">
                  <c:v>Germania</c:v>
                </c:pt>
                <c:pt idx="6">
                  <c:v>Italia</c:v>
                </c:pt>
              </c:strCache>
            </c:strRef>
          </c:cat>
          <c:val>
            <c:numRef>
              <c:f>'Fig. 4.5.6'!$B$25:$B$31</c:f>
              <c:numCache>
                <c:formatCode>0.0%</c:formatCode>
                <c:ptCount val="7"/>
                <c:pt idx="0">
                  <c:v>0.35715567255643482</c:v>
                </c:pt>
                <c:pt idx="1">
                  <c:v>0.74126601938747194</c:v>
                </c:pt>
                <c:pt idx="2">
                  <c:v>0.47346494878141127</c:v>
                </c:pt>
                <c:pt idx="3">
                  <c:v>0.22412088529529409</c:v>
                </c:pt>
                <c:pt idx="4">
                  <c:v>0.15785189941155689</c:v>
                </c:pt>
                <c:pt idx="5">
                  <c:v>0.35894270324994365</c:v>
                </c:pt>
                <c:pt idx="6">
                  <c:v>0.39329536472267984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74-4CA4-AE81-C1054359F7BF}"/>
            </c:ext>
          </c:extLst>
        </c:ser>
        <c:ser>
          <c:idx val="1"/>
          <c:order val="1"/>
          <c:tx>
            <c:strRef>
              <c:f>'Fig. 4.5.6'!$C$24</c:f>
              <c:strCache>
                <c:ptCount val="1"/>
                <c:pt idx="0">
                  <c:v>Imprese Private (PRC)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4.5.6'!$A$25:$A$31</c:f>
              <c:strCache>
                <c:ptCount val="7"/>
                <c:pt idx="0">
                  <c:v>UE28</c:v>
                </c:pt>
                <c:pt idx="1">
                  <c:v>Regno Unito</c:v>
                </c:pt>
                <c:pt idx="2">
                  <c:v>Paesi Bassi</c:v>
                </c:pt>
                <c:pt idx="3">
                  <c:v>Spagna</c:v>
                </c:pt>
                <c:pt idx="4">
                  <c:v>Francia</c:v>
                </c:pt>
                <c:pt idx="5">
                  <c:v>Germania</c:v>
                </c:pt>
                <c:pt idx="6">
                  <c:v>Italia</c:v>
                </c:pt>
              </c:strCache>
            </c:strRef>
          </c:cat>
          <c:val>
            <c:numRef>
              <c:f>'Fig. 4.5.6'!$C$25:$C$31</c:f>
              <c:numCache>
                <c:formatCode>0.0%</c:formatCode>
                <c:ptCount val="7"/>
                <c:pt idx="0">
                  <c:v>0.25978003210541994</c:v>
                </c:pt>
                <c:pt idx="1">
                  <c:v>0.10075988970531392</c:v>
                </c:pt>
                <c:pt idx="2">
                  <c:v>0.20963711809125868</c:v>
                </c:pt>
                <c:pt idx="3">
                  <c:v>0.30580693772286233</c:v>
                </c:pt>
                <c:pt idx="4">
                  <c:v>0.32009682955298657</c:v>
                </c:pt>
                <c:pt idx="5">
                  <c:v>0.25276621593182474</c:v>
                </c:pt>
                <c:pt idx="6">
                  <c:v>0.31394430581816107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74-4CA4-AE81-C1054359F7BF}"/>
            </c:ext>
          </c:extLst>
        </c:ser>
        <c:ser>
          <c:idx val="2"/>
          <c:order val="2"/>
          <c:tx>
            <c:strRef>
              <c:f>'Fig. 4.5.6'!$D$24</c:f>
              <c:strCache>
                <c:ptCount val="1"/>
                <c:pt idx="0">
                  <c:v>Settore Pubblico (PUB)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4.5.6'!$A$25:$A$31</c:f>
              <c:strCache>
                <c:ptCount val="7"/>
                <c:pt idx="0">
                  <c:v>UE28</c:v>
                </c:pt>
                <c:pt idx="1">
                  <c:v>Regno Unito</c:v>
                </c:pt>
                <c:pt idx="2">
                  <c:v>Paesi Bassi</c:v>
                </c:pt>
                <c:pt idx="3">
                  <c:v>Spagna</c:v>
                </c:pt>
                <c:pt idx="4">
                  <c:v>Francia</c:v>
                </c:pt>
                <c:pt idx="5">
                  <c:v>Germania</c:v>
                </c:pt>
                <c:pt idx="6">
                  <c:v>Italia</c:v>
                </c:pt>
              </c:strCache>
            </c:strRef>
          </c:cat>
          <c:val>
            <c:numRef>
              <c:f>'Fig. 4.5.6'!$D$25:$D$31</c:f>
              <c:numCache>
                <c:formatCode>0.0%</c:formatCode>
                <c:ptCount val="7"/>
                <c:pt idx="0">
                  <c:v>3.8017111670392657E-2</c:v>
                </c:pt>
                <c:pt idx="1">
                  <c:v>1.477696891365075E-2</c:v>
                </c:pt>
                <c:pt idx="2">
                  <c:v>2.4504623382909055E-2</c:v>
                </c:pt>
                <c:pt idx="3">
                  <c:v>3.8001685891929989E-2</c:v>
                </c:pt>
                <c:pt idx="4">
                  <c:v>3.6276147674082444E-2</c:v>
                </c:pt>
                <c:pt idx="5">
                  <c:v>2.3538822203929062E-2</c:v>
                </c:pt>
                <c:pt idx="6">
                  <c:v>5.4413167841547302E-2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74-4CA4-AE81-C1054359F7BF}"/>
            </c:ext>
          </c:extLst>
        </c:ser>
        <c:ser>
          <c:idx val="3"/>
          <c:order val="3"/>
          <c:tx>
            <c:strRef>
              <c:f>'Fig. 4.5.6'!$E$24</c:f>
              <c:strCache>
                <c:ptCount val="1"/>
                <c:pt idx="0">
                  <c:v>Enti di Ricerca (REC)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4.5.6'!$A$25:$A$31</c:f>
              <c:strCache>
                <c:ptCount val="7"/>
                <c:pt idx="0">
                  <c:v>UE28</c:v>
                </c:pt>
                <c:pt idx="1">
                  <c:v>Regno Unito</c:v>
                </c:pt>
                <c:pt idx="2">
                  <c:v>Paesi Bassi</c:v>
                </c:pt>
                <c:pt idx="3">
                  <c:v>Spagna</c:v>
                </c:pt>
                <c:pt idx="4">
                  <c:v>Francia</c:v>
                </c:pt>
                <c:pt idx="5">
                  <c:v>Germania</c:v>
                </c:pt>
                <c:pt idx="6">
                  <c:v>Italia</c:v>
                </c:pt>
              </c:strCache>
            </c:strRef>
          </c:cat>
          <c:val>
            <c:numRef>
              <c:f>'Fig. 4.5.6'!$E$25:$E$31</c:f>
              <c:numCache>
                <c:formatCode>0.0%</c:formatCode>
                <c:ptCount val="7"/>
                <c:pt idx="0">
                  <c:v>0.27598937626816766</c:v>
                </c:pt>
                <c:pt idx="1">
                  <c:v>0.12369719752497543</c:v>
                </c:pt>
                <c:pt idx="2">
                  <c:v>0.20293056228730577</c:v>
                </c:pt>
                <c:pt idx="3">
                  <c:v>0.39131536823322194</c:v>
                </c:pt>
                <c:pt idx="4">
                  <c:v>0.42906731316328328</c:v>
                </c:pt>
                <c:pt idx="5">
                  <c:v>0.31315430383948289</c:v>
                </c:pt>
                <c:pt idx="6">
                  <c:v>0.20103478257548094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74-4CA4-AE81-C1054359F7BF}"/>
            </c:ext>
          </c:extLst>
        </c:ser>
        <c:ser>
          <c:idx val="4"/>
          <c:order val="4"/>
          <c:tx>
            <c:strRef>
              <c:f>'Fig. 4.5.6'!$F$24</c:f>
              <c:strCache>
                <c:ptCount val="1"/>
                <c:pt idx="0">
                  <c:v>Altri soggetti (OTH)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4.5.6'!$A$25:$A$31</c:f>
              <c:strCache>
                <c:ptCount val="7"/>
                <c:pt idx="0">
                  <c:v>UE28</c:v>
                </c:pt>
                <c:pt idx="1">
                  <c:v>Regno Unito</c:v>
                </c:pt>
                <c:pt idx="2">
                  <c:v>Paesi Bassi</c:v>
                </c:pt>
                <c:pt idx="3">
                  <c:v>Spagna</c:v>
                </c:pt>
                <c:pt idx="4">
                  <c:v>Francia</c:v>
                </c:pt>
                <c:pt idx="5">
                  <c:v>Germania</c:v>
                </c:pt>
                <c:pt idx="6">
                  <c:v>Italia</c:v>
                </c:pt>
              </c:strCache>
            </c:strRef>
          </c:cat>
          <c:val>
            <c:numRef>
              <c:f>'Fig. 4.5.6'!$F$25:$F$31</c:f>
              <c:numCache>
                <c:formatCode>0.0%</c:formatCode>
                <c:ptCount val="7"/>
                <c:pt idx="0">
                  <c:v>6.9057807399584975E-2</c:v>
                </c:pt>
                <c:pt idx="1">
                  <c:v>1.9499924468587945E-2</c:v>
                </c:pt>
                <c:pt idx="2">
                  <c:v>8.9462747457115369E-2</c:v>
                </c:pt>
                <c:pt idx="3">
                  <c:v>4.0755122856691674E-2</c:v>
                </c:pt>
                <c:pt idx="4">
                  <c:v>5.6707810198090756E-2</c:v>
                </c:pt>
                <c:pt idx="5">
                  <c:v>5.1597954774819592E-2</c:v>
                </c:pt>
                <c:pt idx="6">
                  <c:v>3.7312379042130819E-2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74-4CA4-AE81-C1054359F7B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65872095"/>
        <c:axId val="665867775"/>
      </c:barChart>
      <c:catAx>
        <c:axId val="6658720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665867775"/>
        <c:crosses val="autoZero"/>
        <c:auto val="1"/>
        <c:lblAlgn val="ctr"/>
        <c:lblOffset val="100"/>
        <c:noMultiLvlLbl val="0"/>
      </c:catAx>
      <c:valAx>
        <c:axId val="6658677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6658720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'Fig. 4.5.7'!$A$31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4.5.7'!$C$30,'Fig. 4.5.7'!$E$30)</c:f>
              <c:strCache>
                <c:ptCount val="2"/>
                <c:pt idx="0">
                  <c:v>% H2020</c:v>
                </c:pt>
                <c:pt idx="1">
                  <c:v>% HEurope</c:v>
                </c:pt>
              </c:strCache>
            </c:strRef>
          </c:cat>
          <c:val>
            <c:numRef>
              <c:f>('Fig. 4.5.7'!$C$31,'Fig. 4.5.7'!$E$31)</c:f>
              <c:numCache>
                <c:formatCode>0.0%</c:formatCode>
                <c:ptCount val="2"/>
                <c:pt idx="0">
                  <c:v>0.34360225828971119</c:v>
                </c:pt>
                <c:pt idx="1">
                  <c:v>0.35282622437721228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E-4A3C-838E-5F8D98DC9F22}"/>
            </c:ext>
          </c:extLst>
        </c:ser>
        <c:ser>
          <c:idx val="1"/>
          <c:order val="1"/>
          <c:tx>
            <c:strRef>
              <c:f>'Fig. 4.5.7'!$A$32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4.5.7'!$C$30,'Fig. 4.5.7'!$E$30)</c:f>
              <c:strCache>
                <c:ptCount val="2"/>
                <c:pt idx="0">
                  <c:v>% H2020</c:v>
                </c:pt>
                <c:pt idx="1">
                  <c:v>% HEurope</c:v>
                </c:pt>
              </c:strCache>
            </c:strRef>
          </c:cat>
          <c:val>
            <c:numRef>
              <c:f>('Fig. 4.5.7'!$C$32,'Fig. 4.5.7'!$E$32)</c:f>
              <c:numCache>
                <c:formatCode>0.0%</c:formatCode>
                <c:ptCount val="2"/>
                <c:pt idx="0">
                  <c:v>0.20883953629863308</c:v>
                </c:pt>
                <c:pt idx="1">
                  <c:v>0.22298709591389643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0E-4A3C-838E-5F8D98DC9F22}"/>
            </c:ext>
          </c:extLst>
        </c:ser>
        <c:ser>
          <c:idx val="2"/>
          <c:order val="2"/>
          <c:tx>
            <c:strRef>
              <c:f>'Fig. 4.5.7'!$A$33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4.5.7'!$C$30,'Fig. 4.5.7'!$E$30)</c:f>
              <c:strCache>
                <c:ptCount val="2"/>
                <c:pt idx="0">
                  <c:v>% H2020</c:v>
                </c:pt>
                <c:pt idx="1">
                  <c:v>% HEurope</c:v>
                </c:pt>
              </c:strCache>
            </c:strRef>
          </c:cat>
          <c:val>
            <c:numRef>
              <c:f>('Fig. 4.5.7'!$C$33,'Fig. 4.5.7'!$E$33)</c:f>
              <c:numCache>
                <c:formatCode>0.0%</c:formatCode>
                <c:ptCount val="2"/>
                <c:pt idx="0">
                  <c:v>0.35401221851266562</c:v>
                </c:pt>
                <c:pt idx="1">
                  <c:v>0.32869531787635009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0E-4A3C-838E-5F8D98DC9F22}"/>
            </c:ext>
          </c:extLst>
        </c:ser>
        <c:ser>
          <c:idx val="3"/>
          <c:order val="3"/>
          <c:tx>
            <c:strRef>
              <c:f>'Fig. 4.5.7'!$A$34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4.5.7'!$C$30,'Fig. 4.5.7'!$E$30)</c:f>
              <c:strCache>
                <c:ptCount val="2"/>
                <c:pt idx="0">
                  <c:v>% H2020</c:v>
                </c:pt>
                <c:pt idx="1">
                  <c:v>% HEurope</c:v>
                </c:pt>
              </c:strCache>
            </c:strRef>
          </c:cat>
          <c:val>
            <c:numRef>
              <c:f>('Fig. 4.5.7'!$C$34,'Fig. 4.5.7'!$E$34)</c:f>
              <c:numCache>
                <c:formatCode>0.0%</c:formatCode>
                <c:ptCount val="2"/>
                <c:pt idx="0">
                  <c:v>7.5892336990395118E-2</c:v>
                </c:pt>
                <c:pt idx="1">
                  <c:v>7.8005860265741966E-2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0E-4A3C-838E-5F8D98DC9F22}"/>
            </c:ext>
          </c:extLst>
        </c:ser>
        <c:ser>
          <c:idx val="4"/>
          <c:order val="4"/>
          <c:tx>
            <c:strRef>
              <c:f>'Fig. 4.5.7'!$A$35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4750230393834981E-3"/>
                  <c:y val="-0.1390671699474389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D0E-4A3C-838E-5F8D98DC9F22}"/>
                </c:ext>
              </c:extLst>
            </c:dLbl>
            <c:dLbl>
              <c:idx val="1"/>
              <c:layout>
                <c:manualLayout>
                  <c:x val="6.3562672795376245E-3"/>
                  <c:y val="-0.15542808925074719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D0E-4A3C-838E-5F8D98DC9F2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('Fig. 4.5.7'!$C$30,'Fig. 4.5.7'!$E$30)</c:f>
              <c:strCache>
                <c:ptCount val="2"/>
                <c:pt idx="0">
                  <c:v>% H2020</c:v>
                </c:pt>
                <c:pt idx="1">
                  <c:v>% HEurope</c:v>
                </c:pt>
              </c:strCache>
            </c:strRef>
          </c:cat>
          <c:val>
            <c:numRef>
              <c:f>('Fig. 4.5.7'!$C$35,'Fig. 4.5.7'!$E$35)</c:f>
              <c:numCache>
                <c:formatCode>0.0%</c:formatCode>
                <c:ptCount val="2"/>
                <c:pt idx="0">
                  <c:v>1.7653649908594922E-2</c:v>
                </c:pt>
                <c:pt idx="1">
                  <c:v>1.7485501566799028E-2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D0E-4A3C-838E-5F8D98DC9F2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4981456"/>
        <c:axId val="54981936"/>
      </c:barChart>
      <c:catAx>
        <c:axId val="549814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4981936"/>
        <c:crosses val="autoZero"/>
        <c:auto val="1"/>
        <c:lblAlgn val="ctr"/>
        <c:lblOffset val="100"/>
        <c:noMultiLvlLbl val="0"/>
      </c:catAx>
      <c:valAx>
        <c:axId val="54981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4981456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'Fig. 4.5.7'!$A$31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4.5.7'!$B$30,'Fig. 4.5.7'!$D$30)</c:f>
              <c:strCache>
                <c:ptCount val="2"/>
                <c:pt idx="0">
                  <c:v>H2020</c:v>
                </c:pt>
                <c:pt idx="1">
                  <c:v>HEurope</c:v>
                </c:pt>
              </c:strCache>
            </c:strRef>
          </c:cat>
          <c:val>
            <c:numRef>
              <c:f>('Fig. 4.5.7'!$B$31,'Fig. 4.5.7'!$D$31)</c:f>
              <c:numCache>
                <c:formatCode>_-* #,##0_-;\-* #,##0_-;_-* "-"??_-;_-@_-</c:formatCode>
                <c:ptCount val="2"/>
                <c:pt idx="0">
                  <c:v>1940514607.9693437</c:v>
                </c:pt>
                <c:pt idx="1">
                  <c:v>1455262137.069999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94-4258-88AA-6372CEC68040}"/>
            </c:ext>
          </c:extLst>
        </c:ser>
        <c:ser>
          <c:idx val="1"/>
          <c:order val="1"/>
          <c:tx>
            <c:strRef>
              <c:f>'Fig. 4.5.7'!$A$32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4.5.7'!$B$30,'Fig. 4.5.7'!$D$30)</c:f>
              <c:strCache>
                <c:ptCount val="2"/>
                <c:pt idx="0">
                  <c:v>H2020</c:v>
                </c:pt>
                <c:pt idx="1">
                  <c:v>HEurope</c:v>
                </c:pt>
              </c:strCache>
            </c:strRef>
          </c:cat>
          <c:val>
            <c:numRef>
              <c:f>('Fig. 4.5.7'!$B$32,'Fig. 4.5.7'!$D$32)</c:f>
              <c:numCache>
                <c:formatCode>_-* #,##0_-;\-* #,##0_-;_-* "-"??_-;_-@_-</c:formatCode>
                <c:ptCount val="2"/>
                <c:pt idx="0">
                  <c:v>1179433956.3605146</c:v>
                </c:pt>
                <c:pt idx="1">
                  <c:v>919729473.9399997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94-4258-88AA-6372CEC68040}"/>
            </c:ext>
          </c:extLst>
        </c:ser>
        <c:ser>
          <c:idx val="2"/>
          <c:order val="2"/>
          <c:tx>
            <c:strRef>
              <c:f>'Fig. 4.5.7'!$A$33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4.5.7'!$B$30,'Fig. 4.5.7'!$D$30)</c:f>
              <c:strCache>
                <c:ptCount val="2"/>
                <c:pt idx="0">
                  <c:v>H2020</c:v>
                </c:pt>
                <c:pt idx="1">
                  <c:v>HEurope</c:v>
                </c:pt>
              </c:strCache>
            </c:strRef>
          </c:cat>
          <c:val>
            <c:numRef>
              <c:f>('Fig. 4.5.7'!$B$33,'Fig. 4.5.7'!$D$33)</c:f>
              <c:numCache>
                <c:formatCode>_-* #,##0_-;\-* #,##0_-;_-* "-"??_-;_-@_-</c:formatCode>
                <c:ptCount val="2"/>
                <c:pt idx="0">
                  <c:v>1999305490.1409926</c:v>
                </c:pt>
                <c:pt idx="1">
                  <c:v>1355732135.7900002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94-4258-88AA-6372CEC68040}"/>
            </c:ext>
          </c:extLst>
        </c:ser>
        <c:ser>
          <c:idx val="3"/>
          <c:order val="3"/>
          <c:tx>
            <c:strRef>
              <c:f>'Fig. 4.5.7'!$A$34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4.5.7'!$B$30,'Fig. 4.5.7'!$D$30)</c:f>
              <c:strCache>
                <c:ptCount val="2"/>
                <c:pt idx="0">
                  <c:v>H2020</c:v>
                </c:pt>
                <c:pt idx="1">
                  <c:v>HEurope</c:v>
                </c:pt>
              </c:strCache>
            </c:strRef>
          </c:cat>
          <c:val>
            <c:numRef>
              <c:f>('Fig. 4.5.7'!$B$34,'Fig. 4.5.7'!$D$34)</c:f>
              <c:numCache>
                <c:formatCode>_-* #,##0_-;\-* #,##0_-;_-* "-"??_-;_-@_-</c:formatCode>
                <c:ptCount val="2"/>
                <c:pt idx="0">
                  <c:v>428606579.29268259</c:v>
                </c:pt>
                <c:pt idx="1">
                  <c:v>321741886.14999992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94-4258-88AA-6372CEC68040}"/>
            </c:ext>
          </c:extLst>
        </c:ser>
        <c:ser>
          <c:idx val="4"/>
          <c:order val="4"/>
          <c:tx>
            <c:strRef>
              <c:f>'Fig. 4.5.7'!$A$35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('Fig. 4.5.7'!$B$30,'Fig. 4.5.7'!$D$30)</c:f>
              <c:strCache>
                <c:ptCount val="2"/>
                <c:pt idx="0">
                  <c:v>H2020</c:v>
                </c:pt>
                <c:pt idx="1">
                  <c:v>HEurope</c:v>
                </c:pt>
              </c:strCache>
            </c:strRef>
          </c:cat>
          <c:val>
            <c:numRef>
              <c:f>('Fig. 4.5.7'!$B$35,'Fig. 4.5.7'!$D$35)</c:f>
              <c:numCache>
                <c:formatCode>_-* #,##0_-;\-* #,##0_-;_-* "-"??_-;_-@_-</c:formatCode>
                <c:ptCount val="2"/>
                <c:pt idx="0">
                  <c:v>99700059.313116878</c:v>
                </c:pt>
                <c:pt idx="1">
                  <c:v>72120456.530000016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94-4258-88AA-6372CEC6804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5050576"/>
        <c:axId val="55052016"/>
      </c:barChart>
      <c:catAx>
        <c:axId val="5505057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5052016"/>
        <c:crosses val="autoZero"/>
        <c:auto val="1"/>
        <c:lblAlgn val="ctr"/>
        <c:lblOffset val="100"/>
        <c:noMultiLvlLbl val="0"/>
      </c:catAx>
      <c:valAx>
        <c:axId val="55052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5050576"/>
        <c:crosses val="max"/>
        <c:crossBetween val="between"/>
        <c:dispUnits>
          <c:custUnit val="1000000"/>
          <c:dispUnitsLbl>
            <c:tx>
              <c:rich>
                <a:bodyPr rot="0" spcFirstLastPara="1" vertOverflow="ellipsis" vert="horz" wrap="square" anchor="ctr" anchorCtr="1"/>
                <a:lstStyle/>
                <a:p>
                  <a:pPr algn="ctr"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en-US"/>
                    <a:t>Milioni di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 algn="ctr"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550818430010566E-2"/>
          <c:y val="0.12731213371923333"/>
          <c:w val="0.91388243298705041"/>
          <c:h val="0.7836456310689566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'Fig. 4.5.8'!$A$30</c:f>
              <c:strCache>
                <c:ptCount val="1"/>
                <c:pt idx="0">
                  <c:v>Nord-Ovest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4.5.8'!$B$29:$F$29</c:f>
              <c:strCache>
                <c:ptCount val="5"/>
                <c:pt idx="0">
                  <c:v>Istituzioni di istruzione superiore</c:v>
                </c:pt>
                <c:pt idx="1">
                  <c:v>Imprese Private</c:v>
                </c:pt>
                <c:pt idx="2">
                  <c:v>Settore Pubblico</c:v>
                </c:pt>
                <c:pt idx="3">
                  <c:v>Enti di Ricerca</c:v>
                </c:pt>
                <c:pt idx="4">
                  <c:v>Altri soggetti</c:v>
                </c:pt>
              </c:strCache>
            </c:strRef>
          </c:cat>
          <c:val>
            <c:numRef>
              <c:f>'Fig. 4.5.8'!$B$30:$F$30</c:f>
              <c:numCache>
                <c:formatCode>0.0%</c:formatCode>
                <c:ptCount val="5"/>
                <c:pt idx="0">
                  <c:v>0.35370812469515361</c:v>
                </c:pt>
                <c:pt idx="1">
                  <c:v>0.40706338574416367</c:v>
                </c:pt>
                <c:pt idx="2">
                  <c:v>0.2071504464178282</c:v>
                </c:pt>
                <c:pt idx="3">
                  <c:v>0.25197880424184166</c:v>
                </c:pt>
                <c:pt idx="4">
                  <c:v>0.32369875275508736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93-4BD3-A6B4-158E34418444}"/>
            </c:ext>
          </c:extLst>
        </c:ser>
        <c:ser>
          <c:idx val="1"/>
          <c:order val="1"/>
          <c:tx>
            <c:strRef>
              <c:f>'Fig. 4.5.8'!$A$31</c:f>
              <c:strCache>
                <c:ptCount val="1"/>
                <c:pt idx="0">
                  <c:v>Nord-Est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4.5.8'!$B$29:$F$29</c:f>
              <c:strCache>
                <c:ptCount val="5"/>
                <c:pt idx="0">
                  <c:v>Istituzioni di istruzione superiore</c:v>
                </c:pt>
                <c:pt idx="1">
                  <c:v>Imprese Private</c:v>
                </c:pt>
                <c:pt idx="2">
                  <c:v>Settore Pubblico</c:v>
                </c:pt>
                <c:pt idx="3">
                  <c:v>Enti di Ricerca</c:v>
                </c:pt>
                <c:pt idx="4">
                  <c:v>Altri soggetti</c:v>
                </c:pt>
              </c:strCache>
            </c:strRef>
          </c:cat>
          <c:val>
            <c:numRef>
              <c:f>'Fig. 4.5.8'!$B$31:$F$31</c:f>
              <c:numCache>
                <c:formatCode>0.0%</c:formatCode>
                <c:ptCount val="5"/>
                <c:pt idx="0">
                  <c:v>0.28922747616101957</c:v>
                </c:pt>
                <c:pt idx="1">
                  <c:v>0.17567268896350582</c:v>
                </c:pt>
                <c:pt idx="2">
                  <c:v>0.23561292159955247</c:v>
                </c:pt>
                <c:pt idx="3">
                  <c:v>0.14467171078663804</c:v>
                </c:pt>
                <c:pt idx="4">
                  <c:v>0.20303440751949653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93-4BD3-A6B4-158E34418444}"/>
            </c:ext>
          </c:extLst>
        </c:ser>
        <c:ser>
          <c:idx val="2"/>
          <c:order val="2"/>
          <c:tx>
            <c:strRef>
              <c:f>'Fig. 4.5.8'!$A$32</c:f>
              <c:strCache>
                <c:ptCount val="1"/>
                <c:pt idx="0">
                  <c:v>Centro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4.5.8'!$B$29:$F$29</c:f>
              <c:strCache>
                <c:ptCount val="5"/>
                <c:pt idx="0">
                  <c:v>Istituzioni di istruzione superiore</c:v>
                </c:pt>
                <c:pt idx="1">
                  <c:v>Imprese Private</c:v>
                </c:pt>
                <c:pt idx="2">
                  <c:v>Settore Pubblico</c:v>
                </c:pt>
                <c:pt idx="3">
                  <c:v>Enti di Ricerca</c:v>
                </c:pt>
                <c:pt idx="4">
                  <c:v>Altri soggetti</c:v>
                </c:pt>
              </c:strCache>
            </c:strRef>
          </c:cat>
          <c:val>
            <c:numRef>
              <c:f>'Fig. 4.5.8'!$B$32:$F$32</c:f>
              <c:numCache>
                <c:formatCode>0.0%</c:formatCode>
                <c:ptCount val="5"/>
                <c:pt idx="0">
                  <c:v>0.26122366388698087</c:v>
                </c:pt>
                <c:pt idx="1">
                  <c:v>0.32260302139988672</c:v>
                </c:pt>
                <c:pt idx="2">
                  <c:v>0.44847918056184161</c:v>
                </c:pt>
                <c:pt idx="3">
                  <c:v>0.51498903434014509</c:v>
                </c:pt>
                <c:pt idx="4">
                  <c:v>0.39294278808677002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93-4BD3-A6B4-158E34418444}"/>
            </c:ext>
          </c:extLst>
        </c:ser>
        <c:ser>
          <c:idx val="3"/>
          <c:order val="3"/>
          <c:tx>
            <c:strRef>
              <c:f>'Fig. 4.5.8'!$A$33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4.5.8'!$B$29:$F$29</c:f>
              <c:strCache>
                <c:ptCount val="5"/>
                <c:pt idx="0">
                  <c:v>Istituzioni di istruzione superiore</c:v>
                </c:pt>
                <c:pt idx="1">
                  <c:v>Imprese Private</c:v>
                </c:pt>
                <c:pt idx="2">
                  <c:v>Settore Pubblico</c:v>
                </c:pt>
                <c:pt idx="3">
                  <c:v>Enti di Ricerca</c:v>
                </c:pt>
                <c:pt idx="4">
                  <c:v>Altri soggetti</c:v>
                </c:pt>
              </c:strCache>
            </c:strRef>
          </c:cat>
          <c:val>
            <c:numRef>
              <c:f>'Fig. 4.5.8'!$B$33:$F$33</c:f>
              <c:numCache>
                <c:formatCode>0.0%</c:formatCode>
                <c:ptCount val="5"/>
                <c:pt idx="0">
                  <c:v>7.1638942383451157E-2</c:v>
                </c:pt>
                <c:pt idx="1">
                  <c:v>7.8601336030635571E-2</c:v>
                </c:pt>
                <c:pt idx="2">
                  <c:v>7.7913207191764144E-2</c:v>
                </c:pt>
                <c:pt idx="3">
                  <c:v>8.0464530174716678E-2</c:v>
                </c:pt>
                <c:pt idx="4">
                  <c:v>5.0515736933409591E-2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93-4BD3-A6B4-158E34418444}"/>
            </c:ext>
          </c:extLst>
        </c:ser>
        <c:ser>
          <c:idx val="4"/>
          <c:order val="4"/>
          <c:tx>
            <c:strRef>
              <c:f>'Fig. 4.5.8'!$A$34</c:f>
              <c:strCache>
                <c:ptCount val="1"/>
                <c:pt idx="0">
                  <c:v>Isole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4.5.8'!$B$29:$F$29</c:f>
              <c:strCache>
                <c:ptCount val="5"/>
                <c:pt idx="0">
                  <c:v>Istituzioni di istruzione superiore</c:v>
                </c:pt>
                <c:pt idx="1">
                  <c:v>Imprese Private</c:v>
                </c:pt>
                <c:pt idx="2">
                  <c:v>Settore Pubblico</c:v>
                </c:pt>
                <c:pt idx="3">
                  <c:v>Enti di Ricerca</c:v>
                </c:pt>
                <c:pt idx="4">
                  <c:v>Altri soggetti</c:v>
                </c:pt>
              </c:strCache>
            </c:strRef>
          </c:cat>
          <c:val>
            <c:numRef>
              <c:f>'Fig. 4.5.8'!$B$34:$F$34</c:f>
              <c:numCache>
                <c:formatCode>0.0%</c:formatCode>
                <c:ptCount val="5"/>
                <c:pt idx="0">
                  <c:v>2.4201792873394731E-2</c:v>
                </c:pt>
                <c:pt idx="1">
                  <c:v>1.6059567861808215E-2</c:v>
                </c:pt>
                <c:pt idx="2">
                  <c:v>3.0844244229013669E-2</c:v>
                </c:pt>
                <c:pt idx="3">
                  <c:v>7.8959204566584444E-3</c:v>
                </c:pt>
                <c:pt idx="4">
                  <c:v>2.9808314705236556E-2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93-4BD3-A6B4-158E344184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51101856"/>
        <c:axId val="51102336"/>
      </c:barChart>
      <c:catAx>
        <c:axId val="5110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1102336"/>
        <c:crosses val="autoZero"/>
        <c:auto val="1"/>
        <c:lblAlgn val="ctr"/>
        <c:lblOffset val="100"/>
        <c:noMultiLvlLbl val="0"/>
      </c:catAx>
      <c:valAx>
        <c:axId val="511023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110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550818430010566E-2"/>
          <c:y val="0.12731213371923333"/>
          <c:w val="0.91388243298705041"/>
          <c:h val="0.7836456310689566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'Fig. 4.5.9'!$A$30</c:f>
              <c:strCache>
                <c:ptCount val="1"/>
                <c:pt idx="0">
                  <c:v>Nord-Ovest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4.5.9'!$B$29:$F$29</c:f>
              <c:strCache>
                <c:ptCount val="5"/>
                <c:pt idx="0">
                  <c:v>Istituzioni di istruzione superiore</c:v>
                </c:pt>
                <c:pt idx="1">
                  <c:v>Imprese Private</c:v>
                </c:pt>
                <c:pt idx="2">
                  <c:v>Settore Pubblico</c:v>
                </c:pt>
                <c:pt idx="3">
                  <c:v>Enti di Ricerca</c:v>
                </c:pt>
                <c:pt idx="4">
                  <c:v>Altri soggetti</c:v>
                </c:pt>
              </c:strCache>
            </c:strRef>
          </c:cat>
          <c:val>
            <c:numRef>
              <c:f>'Fig. 4.5.9'!$B$30:$F$30</c:f>
              <c:numCache>
                <c:formatCode>0.0%</c:formatCode>
                <c:ptCount val="5"/>
                <c:pt idx="0">
                  <c:v>0.36591521014960204</c:v>
                </c:pt>
                <c:pt idx="1">
                  <c:v>0.44558796284206653</c:v>
                </c:pt>
                <c:pt idx="2">
                  <c:v>9.3593238211364102E-2</c:v>
                </c:pt>
                <c:pt idx="3">
                  <c:v>0.23529312060139845</c:v>
                </c:pt>
                <c:pt idx="4">
                  <c:v>0.41496442582385645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8D-494F-8DE4-DF6C9C601FC0}"/>
            </c:ext>
          </c:extLst>
        </c:ser>
        <c:ser>
          <c:idx val="1"/>
          <c:order val="1"/>
          <c:tx>
            <c:strRef>
              <c:f>'Fig. 4.5.9'!$A$31</c:f>
              <c:strCache>
                <c:ptCount val="1"/>
                <c:pt idx="0">
                  <c:v>Nord-Est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4.5.9'!$B$29:$F$29</c:f>
              <c:strCache>
                <c:ptCount val="5"/>
                <c:pt idx="0">
                  <c:v>Istituzioni di istruzione superiore</c:v>
                </c:pt>
                <c:pt idx="1">
                  <c:v>Imprese Private</c:v>
                </c:pt>
                <c:pt idx="2">
                  <c:v>Settore Pubblico</c:v>
                </c:pt>
                <c:pt idx="3">
                  <c:v>Enti di Ricerca</c:v>
                </c:pt>
                <c:pt idx="4">
                  <c:v>Altri soggetti</c:v>
                </c:pt>
              </c:strCache>
            </c:strRef>
          </c:cat>
          <c:val>
            <c:numRef>
              <c:f>'Fig. 4.5.9'!$B$31:$F$31</c:f>
              <c:numCache>
                <c:formatCode>0.0%</c:formatCode>
                <c:ptCount val="5"/>
                <c:pt idx="0">
                  <c:v>0.31896199222665134</c:v>
                </c:pt>
                <c:pt idx="1">
                  <c:v>0.16728999420181184</c:v>
                </c:pt>
                <c:pt idx="2">
                  <c:v>0.15973753470775334</c:v>
                </c:pt>
                <c:pt idx="3">
                  <c:v>0.15452617683047448</c:v>
                </c:pt>
                <c:pt idx="4">
                  <c:v>0.13240611522678253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8D-494F-8DE4-DF6C9C601FC0}"/>
            </c:ext>
          </c:extLst>
        </c:ser>
        <c:ser>
          <c:idx val="2"/>
          <c:order val="2"/>
          <c:tx>
            <c:strRef>
              <c:f>'Fig. 4.5.9'!$A$32</c:f>
              <c:strCache>
                <c:ptCount val="1"/>
                <c:pt idx="0">
                  <c:v>Centro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4.5.9'!$B$29:$F$29</c:f>
              <c:strCache>
                <c:ptCount val="5"/>
                <c:pt idx="0">
                  <c:v>Istituzioni di istruzione superiore</c:v>
                </c:pt>
                <c:pt idx="1">
                  <c:v>Imprese Private</c:v>
                </c:pt>
                <c:pt idx="2">
                  <c:v>Settore Pubblico</c:v>
                </c:pt>
                <c:pt idx="3">
                  <c:v>Enti di Ricerca</c:v>
                </c:pt>
                <c:pt idx="4">
                  <c:v>Altri soggetti</c:v>
                </c:pt>
              </c:strCache>
            </c:strRef>
          </c:cat>
          <c:val>
            <c:numRef>
              <c:f>'Fig. 4.5.9'!$B$32:$F$32</c:f>
              <c:numCache>
                <c:formatCode>0.0%</c:formatCode>
                <c:ptCount val="5"/>
                <c:pt idx="0">
                  <c:v>0.21513160068045634</c:v>
                </c:pt>
                <c:pt idx="1">
                  <c:v>0.3090780031498464</c:v>
                </c:pt>
                <c:pt idx="2">
                  <c:v>0.71177692177738627</c:v>
                </c:pt>
                <c:pt idx="3">
                  <c:v>0.48680016615634214</c:v>
                </c:pt>
                <c:pt idx="4">
                  <c:v>0.32549441249151767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8D-494F-8DE4-DF6C9C601FC0}"/>
            </c:ext>
          </c:extLst>
        </c:ser>
        <c:ser>
          <c:idx val="3"/>
          <c:order val="3"/>
          <c:tx>
            <c:strRef>
              <c:f>'Fig. 4.5.9'!$A$33</c:f>
              <c:strCache>
                <c:ptCount val="1"/>
                <c:pt idx="0">
                  <c:v>Sud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4.5.9'!$B$29:$F$29</c:f>
              <c:strCache>
                <c:ptCount val="5"/>
                <c:pt idx="0">
                  <c:v>Istituzioni di istruzione superiore</c:v>
                </c:pt>
                <c:pt idx="1">
                  <c:v>Imprese Private</c:v>
                </c:pt>
                <c:pt idx="2">
                  <c:v>Settore Pubblico</c:v>
                </c:pt>
                <c:pt idx="3">
                  <c:v>Enti di Ricerca</c:v>
                </c:pt>
                <c:pt idx="4">
                  <c:v>Altri soggetti</c:v>
                </c:pt>
              </c:strCache>
            </c:strRef>
          </c:cat>
          <c:val>
            <c:numRef>
              <c:f>'Fig. 4.5.9'!$B$33:$F$33</c:f>
              <c:numCache>
                <c:formatCode>0.0%</c:formatCode>
                <c:ptCount val="5"/>
                <c:pt idx="0">
                  <c:v>7.3467381575123739E-2</c:v>
                </c:pt>
                <c:pt idx="1">
                  <c:v>6.5057705237506924E-2</c:v>
                </c:pt>
                <c:pt idx="2">
                  <c:v>2.0802797282203779E-2</c:v>
                </c:pt>
                <c:pt idx="3">
                  <c:v>0.12171800073309112</c:v>
                </c:pt>
                <c:pt idx="4">
                  <c:v>7.7653905686480146E-2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8D-494F-8DE4-DF6C9C601FC0}"/>
            </c:ext>
          </c:extLst>
        </c:ser>
        <c:ser>
          <c:idx val="4"/>
          <c:order val="4"/>
          <c:tx>
            <c:strRef>
              <c:f>'Fig. 4.5.9'!$A$34</c:f>
              <c:strCache>
                <c:ptCount val="1"/>
                <c:pt idx="0">
                  <c:v>Isole</c:v>
                </c:pt>
              </c:strCache>
            </c:strRef>
          </c:tx>
          <c:invertIfNegative val="0"/>
          <c:dLbls>
            <c:dLbl>
              <c:idx val="2"/>
              <c:layout>
                <c:manualLayout>
                  <c:x val="0"/>
                  <c:y val="-1.5559378016926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A8D-494F-8DE4-DF6C9C601F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4.5.9'!$B$29:$F$29</c:f>
              <c:strCache>
                <c:ptCount val="5"/>
                <c:pt idx="0">
                  <c:v>Istituzioni di istruzione superiore</c:v>
                </c:pt>
                <c:pt idx="1">
                  <c:v>Imprese Private</c:v>
                </c:pt>
                <c:pt idx="2">
                  <c:v>Settore Pubblico</c:v>
                </c:pt>
                <c:pt idx="3">
                  <c:v>Enti di Ricerca</c:v>
                </c:pt>
                <c:pt idx="4">
                  <c:v>Altri soggetti</c:v>
                </c:pt>
              </c:strCache>
            </c:strRef>
          </c:cat>
          <c:val>
            <c:numRef>
              <c:f>'Fig. 4.5.9'!$B$34:$F$34</c:f>
              <c:numCache>
                <c:formatCode>0.0%</c:formatCode>
                <c:ptCount val="5"/>
                <c:pt idx="0">
                  <c:v>2.6523815368166333E-2</c:v>
                </c:pt>
                <c:pt idx="1">
                  <c:v>1.2986334568768262E-2</c:v>
                </c:pt>
                <c:pt idx="2">
                  <c:v>1.4089508021292508E-2</c:v>
                </c:pt>
                <c:pt idx="3">
                  <c:v>1.6625356786937905E-3</c:v>
                </c:pt>
                <c:pt idx="4">
                  <c:v>4.948114077136323E-2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8D-494F-8DE4-DF6C9C601F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51101856"/>
        <c:axId val="51102336"/>
        <c:extLst/>
      </c:barChart>
      <c:catAx>
        <c:axId val="5110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1102336"/>
        <c:crosses val="autoZero"/>
        <c:auto val="1"/>
        <c:lblAlgn val="ctr"/>
        <c:lblOffset val="100"/>
        <c:noMultiLvlLbl val="0"/>
      </c:catAx>
      <c:valAx>
        <c:axId val="511023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51101856"/>
        <c:crosses val="autoZero"/>
        <c:crossBetween val="between"/>
      </c:valAx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'Fig. 4.5.10'!$A$30</c:f>
              <c:strCache>
                <c:ptCount val="1"/>
                <c:pt idx="0">
                  <c:v>Francia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4.5.10'!$B$29:$C$29</c:f>
              <c:strCache>
                <c:ptCount val="2"/>
                <c:pt idx="0">
                  <c:v>Horizon 2020</c:v>
                </c:pt>
                <c:pt idx="1">
                  <c:v>Horizon Europe</c:v>
                </c:pt>
              </c:strCache>
            </c:strRef>
          </c:cat>
          <c:val>
            <c:numRef>
              <c:f>'Fig. 4.5.10'!$B$30:$C$30</c:f>
              <c:numCache>
                <c:formatCode>0.0%</c:formatCode>
                <c:ptCount val="2"/>
                <c:pt idx="0">
                  <c:v>0.13356102822218227</c:v>
                </c:pt>
                <c:pt idx="1">
                  <c:v>0.16282739034395707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C7-454A-9F99-38A4B3EB4C7A}"/>
            </c:ext>
          </c:extLst>
        </c:ser>
        <c:ser>
          <c:idx val="1"/>
          <c:order val="1"/>
          <c:tx>
            <c:strRef>
              <c:f>'Fig. 4.5.10'!$A$31</c:f>
              <c:strCache>
                <c:ptCount val="1"/>
                <c:pt idx="0">
                  <c:v>Germania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4.5.10'!$B$29:$C$29</c:f>
              <c:strCache>
                <c:ptCount val="2"/>
                <c:pt idx="0">
                  <c:v>Horizon 2020</c:v>
                </c:pt>
                <c:pt idx="1">
                  <c:v>Horizon Europe</c:v>
                </c:pt>
              </c:strCache>
            </c:strRef>
          </c:cat>
          <c:val>
            <c:numRef>
              <c:f>'Fig. 4.5.10'!$B$31:$C$31</c:f>
              <c:numCache>
                <c:formatCode>0.0%</c:formatCode>
                <c:ptCount val="2"/>
                <c:pt idx="0">
                  <c:v>0.16829971181556197</c:v>
                </c:pt>
                <c:pt idx="1">
                  <c:v>0.18123293015996877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C7-454A-9F99-38A4B3EB4C7A}"/>
            </c:ext>
          </c:extLst>
        </c:ser>
        <c:ser>
          <c:idx val="2"/>
          <c:order val="2"/>
          <c:tx>
            <c:strRef>
              <c:f>'Fig. 4.5.10'!$A$32</c:f>
              <c:strCache>
                <c:ptCount val="1"/>
                <c:pt idx="0">
                  <c:v>Italia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4.5.10'!$B$29:$C$29</c:f>
              <c:strCache>
                <c:ptCount val="2"/>
                <c:pt idx="0">
                  <c:v>Horizon 2020</c:v>
                </c:pt>
                <c:pt idx="1">
                  <c:v>Horizon Europe</c:v>
                </c:pt>
              </c:strCache>
            </c:strRef>
          </c:cat>
          <c:val>
            <c:numRef>
              <c:f>'Fig. 4.5.10'!$B$32:$C$32</c:f>
              <c:numCache>
                <c:formatCode>0.0%</c:formatCode>
                <c:ptCount val="2"/>
                <c:pt idx="0">
                  <c:v>7.0178739416745059E-2</c:v>
                </c:pt>
                <c:pt idx="1">
                  <c:v>8.9207048458149779E-2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C7-454A-9F99-38A4B3EB4C7A}"/>
            </c:ext>
          </c:extLst>
        </c:ser>
        <c:ser>
          <c:idx val="3"/>
          <c:order val="3"/>
          <c:tx>
            <c:strRef>
              <c:f>'Fig. 4.5.10'!$A$33</c:f>
              <c:strCache>
                <c:ptCount val="1"/>
                <c:pt idx="0">
                  <c:v>Paesi Bassi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2307145396374006E-2"/>
                  <c:y val="4.614264814694278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C7-454A-9F99-38A4B3EB4C7A}"/>
                </c:ext>
              </c:extLst>
            </c:dLbl>
            <c:dLbl>
              <c:idx val="1"/>
              <c:layout>
                <c:manualLayout>
                  <c:x val="4.1237113402061857E-3"/>
                  <c:y val="-1.06902959444119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C7-454A-9F99-38A4B3EB4C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4.5.10'!$B$29:$C$29</c:f>
              <c:strCache>
                <c:ptCount val="2"/>
                <c:pt idx="0">
                  <c:v>Horizon 2020</c:v>
                </c:pt>
                <c:pt idx="1">
                  <c:v>Horizon Europe</c:v>
                </c:pt>
              </c:strCache>
            </c:strRef>
          </c:cat>
          <c:val>
            <c:numRef>
              <c:f>'Fig. 4.5.10'!$B$33:$C$33</c:f>
              <c:numCache>
                <c:formatCode>0.0%</c:formatCode>
                <c:ptCount val="2"/>
                <c:pt idx="0">
                  <c:v>0.16460566089585052</c:v>
                </c:pt>
                <c:pt idx="1">
                  <c:v>0.17672080433101314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0C7-454A-9F99-38A4B3EB4C7A}"/>
            </c:ext>
          </c:extLst>
        </c:ser>
        <c:ser>
          <c:idx val="4"/>
          <c:order val="4"/>
          <c:tx>
            <c:strRef>
              <c:f>'Fig. 4.5.10'!$A$34</c:f>
              <c:strCache>
                <c:ptCount val="1"/>
                <c:pt idx="0">
                  <c:v>Spagna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4.5.10'!$B$29:$C$29</c:f>
              <c:strCache>
                <c:ptCount val="2"/>
                <c:pt idx="0">
                  <c:v>Horizon 2020</c:v>
                </c:pt>
                <c:pt idx="1">
                  <c:v>Horizon Europe</c:v>
                </c:pt>
              </c:strCache>
            </c:strRef>
          </c:cat>
          <c:val>
            <c:numRef>
              <c:f>'Fig. 4.5.10'!$B$34:$C$34</c:f>
              <c:numCache>
                <c:formatCode>0.0%</c:formatCode>
                <c:ptCount val="2"/>
                <c:pt idx="0">
                  <c:v>8.4099573895492261E-2</c:v>
                </c:pt>
                <c:pt idx="1">
                  <c:v>0.10554371002132196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0C7-454A-9F99-38A4B3EB4C7A}"/>
            </c:ext>
          </c:extLst>
        </c:ser>
        <c:ser>
          <c:idx val="5"/>
          <c:order val="5"/>
          <c:tx>
            <c:strRef>
              <c:f>'Fig. 4.5.10'!$A$35</c:f>
              <c:strCache>
                <c:ptCount val="1"/>
                <c:pt idx="0">
                  <c:v>Regno Unito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9416992534660544E-2"/>
                  <c:y val="-1.37512080962332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0C7-454A-9F99-38A4B3EB4C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4.5.10'!$B$29:$C$29</c:f>
              <c:strCache>
                <c:ptCount val="2"/>
                <c:pt idx="0">
                  <c:v>Horizon 2020</c:v>
                </c:pt>
                <c:pt idx="1">
                  <c:v>Horizon Europe</c:v>
                </c:pt>
              </c:strCache>
            </c:strRef>
          </c:cat>
          <c:val>
            <c:numRef>
              <c:f>'Fig. 4.5.10'!$B$35:$C$35</c:f>
              <c:numCache>
                <c:formatCode>0.0%</c:formatCode>
                <c:ptCount val="2"/>
                <c:pt idx="0">
                  <c:v>0.1289550940524084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C7-454A-9F99-38A4B3EB4C7A}"/>
            </c:ext>
          </c:extLst>
        </c:ser>
        <c:ser>
          <c:idx val="6"/>
          <c:order val="6"/>
          <c:tx>
            <c:strRef>
              <c:f>'Fig. 4.5.10'!$A$36</c:f>
              <c:strCache>
                <c:ptCount val="1"/>
                <c:pt idx="0">
                  <c:v>Globale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4084607180945616E-2"/>
                  <c:y val="4.614264814694250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0C7-454A-9F99-38A4B3EB4C7A}"/>
                </c:ext>
              </c:extLst>
            </c:dLbl>
            <c:dLbl>
              <c:idx val="1"/>
              <c:layout>
                <c:manualLayout>
                  <c:x val="4.1237113402061857E-3"/>
                  <c:y val="-7.629383792590720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0C7-454A-9F99-38A4B3EB4C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'Fig. 4.5.10'!$B$29:$C$29</c:f>
              <c:strCache>
                <c:ptCount val="2"/>
                <c:pt idx="0">
                  <c:v>Horizon 2020</c:v>
                </c:pt>
                <c:pt idx="1">
                  <c:v>Horizon Europe</c:v>
                </c:pt>
              </c:strCache>
            </c:strRef>
          </c:cat>
          <c:val>
            <c:numRef>
              <c:f>'Fig. 4.5.10'!$B$36:$C$36</c:f>
              <c:numCache>
                <c:formatCode>0.0%</c:formatCode>
                <c:ptCount val="2"/>
                <c:pt idx="0">
                  <c:v>0.12353591160220995</c:v>
                </c:pt>
                <c:pt idx="1">
                  <c:v>0.11940639269406393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0C7-454A-9F99-38A4B3EB4C7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17643535"/>
        <c:axId val="1417644495"/>
      </c:lineChart>
      <c:catAx>
        <c:axId val="1417643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417644495"/>
        <c:crosses val="autoZero"/>
        <c:auto val="1"/>
        <c:lblAlgn val="ctr"/>
        <c:lblOffset val="100"/>
        <c:noMultiLvlLbl val="0"/>
      </c:catAx>
      <c:valAx>
        <c:axId val="1417644495"/>
        <c:scaling>
          <c:orientation val="minMax"/>
          <c:min val="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417643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4.5.21'!$A$26</c:f>
              <c:strCache>
                <c:ptCount val="1"/>
                <c:pt idx="0">
                  <c:v>Life Sciences</c:v>
                </c:pt>
              </c:strCache>
            </c:strRef>
          </c:tx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4.5.21'!$B$25:$E$25</c:f>
              <c:strCache>
                <c:ptCount val="4"/>
                <c:pt idx="0">
                  <c:v>Advanced Grants</c:v>
                </c:pt>
                <c:pt idx="1">
                  <c:v>Consolidator Grants</c:v>
                </c:pt>
                <c:pt idx="2">
                  <c:v>Starting Grants</c:v>
                </c:pt>
                <c:pt idx="3">
                  <c:v>Totale</c:v>
                </c:pt>
              </c:strCache>
            </c:strRef>
          </c:cat>
          <c:val>
            <c:numRef>
              <c:f>'Fig. 4.5.21'!$B$26:$E$26</c:f>
              <c:numCache>
                <c:formatCode>_-* #,##0\ "€"_-;\-* #,##0\ "€"_-;_-* "-"??\ "€"_-;_-@_-</c:formatCode>
                <c:ptCount val="4"/>
                <c:pt idx="0">
                  <c:v>50848836.5</c:v>
                </c:pt>
                <c:pt idx="1">
                  <c:v>41828713.43</c:v>
                </c:pt>
                <c:pt idx="2">
                  <c:v>29075750</c:v>
                </c:pt>
                <c:pt idx="3">
                  <c:v>121753299.93000001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D-4E7E-AC6C-D8A07BD19A5E}"/>
            </c:ext>
          </c:extLst>
        </c:ser>
        <c:ser>
          <c:idx val="1"/>
          <c:order val="1"/>
          <c:tx>
            <c:strRef>
              <c:f>'Fig. 4.5.21'!$A$27</c:f>
              <c:strCache>
                <c:ptCount val="1"/>
                <c:pt idx="0">
                  <c:v>Physical Sciences and Engineering</c:v>
                </c:pt>
              </c:strCache>
            </c:strRef>
          </c:tx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4.5.21'!$B$25:$E$25</c:f>
              <c:strCache>
                <c:ptCount val="4"/>
                <c:pt idx="0">
                  <c:v>Advanced Grants</c:v>
                </c:pt>
                <c:pt idx="1">
                  <c:v>Consolidator Grants</c:v>
                </c:pt>
                <c:pt idx="2">
                  <c:v>Starting Grants</c:v>
                </c:pt>
                <c:pt idx="3">
                  <c:v>Totale</c:v>
                </c:pt>
              </c:strCache>
            </c:strRef>
          </c:cat>
          <c:val>
            <c:numRef>
              <c:f>'Fig. 4.5.21'!$B$27:$E$27</c:f>
              <c:numCache>
                <c:formatCode>_-* #,##0\ "€"_-;\-* #,##0\ "€"_-;_-* "-"??\ "€"_-;_-@_-</c:formatCode>
                <c:ptCount val="4"/>
                <c:pt idx="0">
                  <c:v>68698647.780000001</c:v>
                </c:pt>
                <c:pt idx="1">
                  <c:v>127980574.12</c:v>
                </c:pt>
                <c:pt idx="2">
                  <c:v>117554536.83</c:v>
                </c:pt>
                <c:pt idx="3">
                  <c:v>314233758.73000002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7D-4E7E-AC6C-D8A07BD19A5E}"/>
            </c:ext>
          </c:extLst>
        </c:ser>
        <c:ser>
          <c:idx val="2"/>
          <c:order val="2"/>
          <c:tx>
            <c:strRef>
              <c:f>'Fig. 4.5.21'!$A$28</c:f>
              <c:strCache>
                <c:ptCount val="1"/>
                <c:pt idx="0">
                  <c:v>Social Sciences and Humanities</c:v>
                </c:pt>
              </c:strCache>
            </c:strRef>
          </c:tx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4.5.21'!$B$25:$E$25</c:f>
              <c:strCache>
                <c:ptCount val="4"/>
                <c:pt idx="0">
                  <c:v>Advanced Grants</c:v>
                </c:pt>
                <c:pt idx="1">
                  <c:v>Consolidator Grants</c:v>
                </c:pt>
                <c:pt idx="2">
                  <c:v>Starting Grants</c:v>
                </c:pt>
                <c:pt idx="3">
                  <c:v>Totale</c:v>
                </c:pt>
              </c:strCache>
            </c:strRef>
          </c:cat>
          <c:val>
            <c:numRef>
              <c:f>'Fig. 4.5.21'!$B$28:$E$28</c:f>
              <c:numCache>
                <c:formatCode>_-* #,##0\ "€"_-;\-* #,##0\ "€"_-;_-* "-"??\ "€"_-;_-@_-</c:formatCode>
                <c:ptCount val="4"/>
                <c:pt idx="0">
                  <c:v>67696551.129999995</c:v>
                </c:pt>
                <c:pt idx="1">
                  <c:v>63222544.920000002</c:v>
                </c:pt>
                <c:pt idx="2">
                  <c:v>81314762.159999996</c:v>
                </c:pt>
                <c:pt idx="3">
                  <c:v>212233858.20999998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7D-4E7E-AC6C-D8A07BD19A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667780416"/>
        <c:axId val="1667772256"/>
      </c:barChart>
      <c:lineChart>
        <c:grouping val="standard"/>
        <c:varyColors val="0"/>
        <c:ser>
          <c:idx val="3"/>
          <c:order val="3"/>
          <c:tx>
            <c:strRef>
              <c:f>'Fig. 4.5.21'!$A$29</c:f>
              <c:strCache>
                <c:ptCount val="1"/>
                <c:pt idx="0">
                  <c:v>Totale tipo Grant</c:v>
                </c:pt>
              </c:strCache>
            </c:strRef>
          </c:tx>
          <c:spPr>
            <a:ln w="38100">
              <a:noFill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4.5.21'!$B$25:$E$25</c:f>
              <c:strCache>
                <c:ptCount val="4"/>
                <c:pt idx="0">
                  <c:v>Advanced Grants</c:v>
                </c:pt>
                <c:pt idx="1">
                  <c:v>Consolidator Grants</c:v>
                </c:pt>
                <c:pt idx="2">
                  <c:v>Starting Grants</c:v>
                </c:pt>
                <c:pt idx="3">
                  <c:v>Totale</c:v>
                </c:pt>
              </c:strCache>
            </c:strRef>
          </c:cat>
          <c:val>
            <c:numRef>
              <c:f>'Fig. 4.5.21'!$B$29:$E$29</c:f>
              <c:numCache>
                <c:formatCode>_-* #,##0\ "€"_-;\-* #,##0\ "€"_-;_-* "-"??\ "€"_-;_-@_-</c:formatCode>
                <c:ptCount val="4"/>
                <c:pt idx="0">
                  <c:v>187244035.41</c:v>
                </c:pt>
                <c:pt idx="1">
                  <c:v>233031832.47000003</c:v>
                </c:pt>
                <c:pt idx="2">
                  <c:v>227945048.98999998</c:v>
                </c:pt>
                <c:pt idx="3">
                  <c:v>648220916.87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7D-4E7E-AC6C-D8A07BD19A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67780416"/>
        <c:axId val="1667772256"/>
      </c:lineChart>
      <c:catAx>
        <c:axId val="166778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67772256"/>
        <c:crosses val="autoZero"/>
        <c:auto val="1"/>
        <c:lblAlgn val="ctr"/>
        <c:lblOffset val="100"/>
        <c:noMultiLvlLbl val="0"/>
      </c:catAx>
      <c:valAx>
        <c:axId val="166777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67780416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it-IT"/>
                    <a:t>Milioni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</c:dispUnitsLbl>
        </c:dispUnits>
      </c:valAx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'Fig. 4.5.22'!$A$26</c:f>
              <c:strCache>
                <c:ptCount val="1"/>
                <c:pt idx="0">
                  <c:v>Life Sciences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4.5.22'!$B$25:$E$25</c:f>
              <c:strCache>
                <c:ptCount val="4"/>
                <c:pt idx="0">
                  <c:v>Advanced Grants</c:v>
                </c:pt>
                <c:pt idx="1">
                  <c:v>Consolidator Grants</c:v>
                </c:pt>
                <c:pt idx="2">
                  <c:v>Starting Grants</c:v>
                </c:pt>
                <c:pt idx="3">
                  <c:v>Totale</c:v>
                </c:pt>
              </c:strCache>
            </c:strRef>
          </c:cat>
          <c:val>
            <c:numRef>
              <c:f>'Fig. 4.5.22'!$B$26:$E$26</c:f>
              <c:numCache>
                <c:formatCode>_-* #,##0\ "€"_-;\-* #,##0\ "€"_-;_-* "-"??\ "€"_-;_-@_-</c:formatCode>
                <c:ptCount val="4"/>
                <c:pt idx="0">
                  <c:v>45348268</c:v>
                </c:pt>
                <c:pt idx="1">
                  <c:v>31089423</c:v>
                </c:pt>
                <c:pt idx="2">
                  <c:v>33437350</c:v>
                </c:pt>
                <c:pt idx="3">
                  <c:v>109875041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81-4EE0-AD40-E76BA11822C9}"/>
            </c:ext>
          </c:extLst>
        </c:ser>
        <c:ser>
          <c:idx val="1"/>
          <c:order val="1"/>
          <c:tx>
            <c:strRef>
              <c:f>'Fig. 4.5.22'!$A$27</c:f>
              <c:strCache>
                <c:ptCount val="1"/>
                <c:pt idx="0">
                  <c:v>Physical Sciences and Engineering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4.5.22'!$B$25:$E$25</c:f>
              <c:strCache>
                <c:ptCount val="4"/>
                <c:pt idx="0">
                  <c:v>Advanced Grants</c:v>
                </c:pt>
                <c:pt idx="1">
                  <c:v>Consolidator Grants</c:v>
                </c:pt>
                <c:pt idx="2">
                  <c:v>Starting Grants</c:v>
                </c:pt>
                <c:pt idx="3">
                  <c:v>Totale</c:v>
                </c:pt>
              </c:strCache>
            </c:strRef>
          </c:cat>
          <c:val>
            <c:numRef>
              <c:f>'Fig. 4.5.22'!$B$27:$E$27</c:f>
              <c:numCache>
                <c:formatCode>_-* #,##0\ "€"_-;\-* #,##0\ "€"_-;_-* "-"??\ "€"_-;_-@_-</c:formatCode>
                <c:ptCount val="4"/>
                <c:pt idx="0">
                  <c:v>65628268</c:v>
                </c:pt>
                <c:pt idx="1">
                  <c:v>69030109.140000001</c:v>
                </c:pt>
                <c:pt idx="2">
                  <c:v>147515130.25</c:v>
                </c:pt>
                <c:pt idx="3">
                  <c:v>282173507.38999999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81-4EE0-AD40-E76BA11822C9}"/>
            </c:ext>
          </c:extLst>
        </c:ser>
        <c:ser>
          <c:idx val="2"/>
          <c:order val="2"/>
          <c:tx>
            <c:strRef>
              <c:f>'Fig. 4.5.22'!$A$28</c:f>
              <c:strCache>
                <c:ptCount val="1"/>
                <c:pt idx="0">
                  <c:v>Social Sciences and Humanities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4.5.22'!$B$25:$E$25</c:f>
              <c:strCache>
                <c:ptCount val="4"/>
                <c:pt idx="0">
                  <c:v>Advanced Grants</c:v>
                </c:pt>
                <c:pt idx="1">
                  <c:v>Consolidator Grants</c:v>
                </c:pt>
                <c:pt idx="2">
                  <c:v>Starting Grants</c:v>
                </c:pt>
                <c:pt idx="3">
                  <c:v>Totale</c:v>
                </c:pt>
              </c:strCache>
            </c:strRef>
          </c:cat>
          <c:val>
            <c:numRef>
              <c:f>'Fig. 4.5.22'!$B$28:$E$28</c:f>
              <c:numCache>
                <c:formatCode>_-* #,##0\ "€"_-;\-* #,##0\ "€"_-;_-* "-"??\ "€"_-;_-@_-</c:formatCode>
                <c:ptCount val="4"/>
                <c:pt idx="0">
                  <c:v>37129332.25</c:v>
                </c:pt>
                <c:pt idx="1">
                  <c:v>62852769</c:v>
                </c:pt>
                <c:pt idx="2">
                  <c:v>70952487.939999998</c:v>
                </c:pt>
                <c:pt idx="3">
                  <c:v>170934589.19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81-4EE0-AD40-E76BA11822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100"/>
        <c:axId val="1667780416"/>
        <c:axId val="1667772256"/>
      </c:barChart>
      <c:lineChart>
        <c:grouping val="standard"/>
        <c:varyColors val="0"/>
        <c:ser>
          <c:idx val="3"/>
          <c:order val="3"/>
          <c:tx>
            <c:strRef>
              <c:f>'Fig. 4.5.22'!$A$29</c:f>
              <c:strCache>
                <c:ptCount val="1"/>
                <c:pt idx="0">
                  <c:v>Totale tipo Grant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'Fig. 4.5.22'!$B$25:$E$25</c:f>
              <c:strCache>
                <c:ptCount val="4"/>
                <c:pt idx="0">
                  <c:v>Advanced Grants</c:v>
                </c:pt>
                <c:pt idx="1">
                  <c:v>Consolidator Grants</c:v>
                </c:pt>
                <c:pt idx="2">
                  <c:v>Starting Grants</c:v>
                </c:pt>
                <c:pt idx="3">
                  <c:v>Totale</c:v>
                </c:pt>
              </c:strCache>
            </c:strRef>
          </c:cat>
          <c:val>
            <c:numRef>
              <c:f>'Fig. 4.5.22'!$B$29:$E$29</c:f>
              <c:numCache>
                <c:formatCode>_-* #,##0\ "€"_-;\-* #,##0\ "€"_-;_-* "-"??\ "€"_-;_-@_-</c:formatCode>
                <c:ptCount val="4"/>
                <c:pt idx="0">
                  <c:v>148105868.25</c:v>
                </c:pt>
                <c:pt idx="1">
                  <c:v>162972301.13999999</c:v>
                </c:pt>
                <c:pt idx="2">
                  <c:v>251904968.19</c:v>
                </c:pt>
                <c:pt idx="3">
                  <c:v>562983137.57999992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381-4EE0-AD40-E76BA11822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67780416"/>
        <c:axId val="1667772256"/>
      </c:lineChart>
      <c:catAx>
        <c:axId val="166778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67772256"/>
        <c:crosses val="autoZero"/>
        <c:auto val="1"/>
        <c:lblAlgn val="ctr"/>
        <c:lblOffset val="100"/>
        <c:noMultiLvlLbl val="0"/>
      </c:catAx>
      <c:valAx>
        <c:axId val="166777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667780416"/>
        <c:crosses val="autoZero"/>
        <c:crossBetween val="between"/>
        <c:dispUnits>
          <c:builtInUnit val="million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ysClr val="windowText" lastClr="000000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r>
                    <a:rPr lang="it-IT"/>
                    <a:t>Milioni €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'Fig. 4.5.23'!$A$35</c:f>
              <c:strCache>
                <c:ptCount val="1"/>
                <c:pt idx="0">
                  <c:v>Francia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'Fig. 4.5.23'!$B$33:$E$34</c:f>
              <c:multiLvlStrCache>
                <c:ptCount val="4"/>
                <c:lvl>
                  <c:pt idx="0">
                    <c:v>H2020</c:v>
                  </c:pt>
                  <c:pt idx="1">
                    <c:v>HE</c:v>
                  </c:pt>
                  <c:pt idx="2">
                    <c:v>H2020</c:v>
                  </c:pt>
                  <c:pt idx="3">
                    <c:v>HE</c:v>
                  </c:pt>
                </c:lvl>
                <c:lvl>
                  <c:pt idx="0">
                    <c:v>MSCA</c:v>
                  </c:pt>
                  <c:pt idx="2">
                    <c:v>RESEARCH INFRASTRUCTURES</c:v>
                  </c:pt>
                </c:lvl>
              </c:multiLvlStrCache>
            </c:multiLvlStrRef>
          </c:cat>
          <c:val>
            <c:numRef>
              <c:f>'Fig. 4.5.23'!$B$35:$E$35</c:f>
              <c:numCache>
                <c:formatCode>0.0%</c:formatCode>
                <c:ptCount val="4"/>
                <c:pt idx="0">
                  <c:v>0.1230055120394546</c:v>
                </c:pt>
                <c:pt idx="1">
                  <c:v>0.16755236011253519</c:v>
                </c:pt>
                <c:pt idx="2">
                  <c:v>0.41571194762684122</c:v>
                </c:pt>
                <c:pt idx="3">
                  <c:v>0.46209386281588449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CE-4858-A1F1-CEE8AB16F78B}"/>
            </c:ext>
          </c:extLst>
        </c:ser>
        <c:ser>
          <c:idx val="1"/>
          <c:order val="1"/>
          <c:tx>
            <c:strRef>
              <c:f>'Fig. 4.5.23'!$A$36</c:f>
              <c:strCache>
                <c:ptCount val="1"/>
                <c:pt idx="0">
                  <c:v>Germania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'Fig. 4.5.23'!$B$33:$E$34</c:f>
              <c:multiLvlStrCache>
                <c:ptCount val="4"/>
                <c:lvl>
                  <c:pt idx="0">
                    <c:v>H2020</c:v>
                  </c:pt>
                  <c:pt idx="1">
                    <c:v>HE</c:v>
                  </c:pt>
                  <c:pt idx="2">
                    <c:v>H2020</c:v>
                  </c:pt>
                  <c:pt idx="3">
                    <c:v>HE</c:v>
                  </c:pt>
                </c:lvl>
                <c:lvl>
                  <c:pt idx="0">
                    <c:v>MSCA</c:v>
                  </c:pt>
                  <c:pt idx="2">
                    <c:v>RESEARCH INFRASTRUCTURES</c:v>
                  </c:pt>
                </c:lvl>
              </c:multiLvlStrCache>
            </c:multiLvlStrRef>
          </c:cat>
          <c:val>
            <c:numRef>
              <c:f>'Fig. 4.5.23'!$B$36:$E$36</c:f>
              <c:numCache>
                <c:formatCode>0.0%</c:formatCode>
                <c:ptCount val="4"/>
                <c:pt idx="0">
                  <c:v>0.1234514549121291</c:v>
                </c:pt>
                <c:pt idx="1">
                  <c:v>0.16669072016163949</c:v>
                </c:pt>
                <c:pt idx="2">
                  <c:v>0.38418079096045199</c:v>
                </c:pt>
                <c:pt idx="3">
                  <c:v>0.43729903536977488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CE-4858-A1F1-CEE8AB16F78B}"/>
            </c:ext>
          </c:extLst>
        </c:ser>
        <c:ser>
          <c:idx val="2"/>
          <c:order val="2"/>
          <c:tx>
            <c:strRef>
              <c:f>'Fig. 4.5.23'!$A$37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'Fig. 4.5.23'!$B$33:$E$34</c:f>
              <c:multiLvlStrCache>
                <c:ptCount val="4"/>
                <c:lvl>
                  <c:pt idx="0">
                    <c:v>H2020</c:v>
                  </c:pt>
                  <c:pt idx="1">
                    <c:v>HE</c:v>
                  </c:pt>
                  <c:pt idx="2">
                    <c:v>H2020</c:v>
                  </c:pt>
                  <c:pt idx="3">
                    <c:v>HE</c:v>
                  </c:pt>
                </c:lvl>
                <c:lvl>
                  <c:pt idx="0">
                    <c:v>MSCA</c:v>
                  </c:pt>
                  <c:pt idx="2">
                    <c:v>RESEARCH INFRASTRUCTURES</c:v>
                  </c:pt>
                </c:lvl>
              </c:multiLvlStrCache>
            </c:multiLvlStrRef>
          </c:cat>
          <c:val>
            <c:numRef>
              <c:f>'Fig. 4.5.23'!$B$37:$E$37</c:f>
              <c:numCache>
                <c:formatCode>0.0%</c:formatCode>
                <c:ptCount val="4"/>
                <c:pt idx="0">
                  <c:v>0.1196306373155248</c:v>
                </c:pt>
                <c:pt idx="1">
                  <c:v>0.1599946801436361</c:v>
                </c:pt>
                <c:pt idx="2">
                  <c:v>0.40714285714285708</c:v>
                </c:pt>
                <c:pt idx="3">
                  <c:v>0.45547945205479451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CE-4858-A1F1-CEE8AB16F78B}"/>
            </c:ext>
          </c:extLst>
        </c:ser>
        <c:ser>
          <c:idx val="3"/>
          <c:order val="3"/>
          <c:tx>
            <c:strRef>
              <c:f>'Fig. 4.5.23'!$A$38</c:f>
              <c:strCache>
                <c:ptCount val="1"/>
                <c:pt idx="0">
                  <c:v>Paesi Bassi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'Fig. 4.5.23'!$B$33:$E$34</c:f>
              <c:multiLvlStrCache>
                <c:ptCount val="4"/>
                <c:lvl>
                  <c:pt idx="0">
                    <c:v>H2020</c:v>
                  </c:pt>
                  <c:pt idx="1">
                    <c:v>HE</c:v>
                  </c:pt>
                  <c:pt idx="2">
                    <c:v>H2020</c:v>
                  </c:pt>
                  <c:pt idx="3">
                    <c:v>HE</c:v>
                  </c:pt>
                </c:lvl>
                <c:lvl>
                  <c:pt idx="0">
                    <c:v>MSCA</c:v>
                  </c:pt>
                  <c:pt idx="2">
                    <c:v>RESEARCH INFRASTRUCTURES</c:v>
                  </c:pt>
                </c:lvl>
              </c:multiLvlStrCache>
            </c:multiLvlStrRef>
          </c:cat>
          <c:val>
            <c:numRef>
              <c:f>'Fig. 4.5.23'!$B$38:$E$38</c:f>
              <c:numCache>
                <c:formatCode>0.0%</c:formatCode>
                <c:ptCount val="4"/>
                <c:pt idx="0">
                  <c:v>0.1366225948618725</c:v>
                </c:pt>
                <c:pt idx="1">
                  <c:v>0.17478318879252841</c:v>
                </c:pt>
                <c:pt idx="2">
                  <c:v>0.39071566731141188</c:v>
                </c:pt>
                <c:pt idx="3">
                  <c:v>0.47186147186147193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CE-4858-A1F1-CEE8AB16F78B}"/>
            </c:ext>
          </c:extLst>
        </c:ser>
        <c:ser>
          <c:idx val="4"/>
          <c:order val="4"/>
          <c:tx>
            <c:strRef>
              <c:f>'Fig. 4.5.23'!$A$39</c:f>
              <c:strCache>
                <c:ptCount val="1"/>
                <c:pt idx="0">
                  <c:v>Regno Unito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'Fig. 4.5.23'!$B$33:$E$34</c:f>
              <c:multiLvlStrCache>
                <c:ptCount val="4"/>
                <c:lvl>
                  <c:pt idx="0">
                    <c:v>H2020</c:v>
                  </c:pt>
                  <c:pt idx="1">
                    <c:v>HE</c:v>
                  </c:pt>
                  <c:pt idx="2">
                    <c:v>H2020</c:v>
                  </c:pt>
                  <c:pt idx="3">
                    <c:v>HE</c:v>
                  </c:pt>
                </c:lvl>
                <c:lvl>
                  <c:pt idx="0">
                    <c:v>MSCA</c:v>
                  </c:pt>
                  <c:pt idx="2">
                    <c:v>RESEARCH INFRASTRUCTURES</c:v>
                  </c:pt>
                </c:lvl>
              </c:multiLvlStrCache>
            </c:multiLvlStrRef>
          </c:cat>
          <c:val>
            <c:numRef>
              <c:f>'Fig. 4.5.23'!$B$39:$E$39</c:f>
              <c:numCache>
                <c:formatCode>0.0%</c:formatCode>
                <c:ptCount val="4"/>
                <c:pt idx="0">
                  <c:v>0.1502065666449228</c:v>
                </c:pt>
                <c:pt idx="1">
                  <c:v>0.16642043056141831</c:v>
                </c:pt>
                <c:pt idx="2">
                  <c:v>0.3951890034364261</c:v>
                </c:pt>
                <c:pt idx="3">
                  <c:v>0.46052631578947367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CE-4858-A1F1-CEE8AB16F78B}"/>
            </c:ext>
          </c:extLst>
        </c:ser>
        <c:ser>
          <c:idx val="5"/>
          <c:order val="5"/>
          <c:tx>
            <c:strRef>
              <c:f>'Fig. 4.5.23'!$A$40</c:f>
              <c:strCache>
                <c:ptCount val="1"/>
                <c:pt idx="0">
                  <c:v>Spagna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'Fig. 4.5.23'!$B$33:$E$34</c:f>
              <c:multiLvlStrCache>
                <c:ptCount val="4"/>
                <c:lvl>
                  <c:pt idx="0">
                    <c:v>H2020</c:v>
                  </c:pt>
                  <c:pt idx="1">
                    <c:v>HE</c:v>
                  </c:pt>
                  <c:pt idx="2">
                    <c:v>H2020</c:v>
                  </c:pt>
                  <c:pt idx="3">
                    <c:v>HE</c:v>
                  </c:pt>
                </c:lvl>
                <c:lvl>
                  <c:pt idx="0">
                    <c:v>MSCA</c:v>
                  </c:pt>
                  <c:pt idx="2">
                    <c:v>RESEARCH INFRASTRUCTURES</c:v>
                  </c:pt>
                </c:lvl>
              </c:multiLvlStrCache>
            </c:multiLvlStrRef>
          </c:cat>
          <c:val>
            <c:numRef>
              <c:f>'Fig. 4.5.23'!$B$40:$E$40</c:f>
              <c:numCache>
                <c:formatCode>0.0%</c:formatCode>
                <c:ptCount val="4"/>
                <c:pt idx="0">
                  <c:v>0.12232602220417001</c:v>
                </c:pt>
                <c:pt idx="1">
                  <c:v>0.16528186117857599</c:v>
                </c:pt>
                <c:pt idx="2">
                  <c:v>0.39745916515426499</c:v>
                </c:pt>
                <c:pt idx="3">
                  <c:v>0.45267489711934161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CE-4858-A1F1-CEE8AB16F78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940238224"/>
        <c:axId val="1940238704"/>
      </c:barChart>
      <c:lineChart>
        <c:grouping val="standard"/>
        <c:varyColors val="0"/>
        <c:ser>
          <c:idx val="6"/>
          <c:order val="6"/>
          <c:tx>
            <c:strRef>
              <c:f>'Fig. 4.5.23'!$A$41</c:f>
              <c:strCache>
                <c:ptCount val="1"/>
                <c:pt idx="0">
                  <c:v>Globale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rgbClr val="FF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3ACE-4858-A1F1-CEE8AB16F78B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rgbClr val="FF0000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3ACE-4858-A1F1-CEE8AB16F78B}"/>
              </c:ext>
            </c:extLst>
          </c:dPt>
          <c:dLbls>
            <c:dLbl>
              <c:idx val="0"/>
              <c:layout>
                <c:manualLayout>
                  <c:x val="-3.5775896351514055E-2"/>
                  <c:y val="6.4361702127659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3ACE-4858-A1F1-CEE8AB16F78B}"/>
                </c:ext>
              </c:extLst>
            </c:dLbl>
            <c:numFmt formatCode="0.0%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rgbClr val="FF0000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'Fig. 4.5.23'!$B$33:$E$34</c:f>
              <c:multiLvlStrCache>
                <c:ptCount val="4"/>
                <c:lvl>
                  <c:pt idx="0">
                    <c:v>H2020</c:v>
                  </c:pt>
                  <c:pt idx="1">
                    <c:v>HE</c:v>
                  </c:pt>
                  <c:pt idx="2">
                    <c:v>H2020</c:v>
                  </c:pt>
                  <c:pt idx="3">
                    <c:v>HE</c:v>
                  </c:pt>
                </c:lvl>
                <c:lvl>
                  <c:pt idx="0">
                    <c:v>MSCA</c:v>
                  </c:pt>
                  <c:pt idx="2">
                    <c:v>RESEARCH INFRASTRUCTURES</c:v>
                  </c:pt>
                </c:lvl>
              </c:multiLvlStrCache>
            </c:multiLvlStrRef>
          </c:cat>
          <c:val>
            <c:numRef>
              <c:f>'Fig. 4.5.23'!$B$41:$E$41</c:f>
              <c:numCache>
                <c:formatCode>0.0%</c:formatCode>
                <c:ptCount val="4"/>
                <c:pt idx="0">
                  <c:v>0.14449678148369161</c:v>
                </c:pt>
                <c:pt idx="1">
                  <c:v>0.1631808721254886</c:v>
                </c:pt>
                <c:pt idx="2">
                  <c:v>0.356981981981982</c:v>
                </c:pt>
                <c:pt idx="3">
                  <c:v>0.4228855721393035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ACE-4858-A1F1-CEE8AB16F7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40238224"/>
        <c:axId val="1940238704"/>
      </c:lineChart>
      <c:catAx>
        <c:axId val="1940238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40238704"/>
        <c:crosses val="autoZero"/>
        <c:auto val="1"/>
        <c:lblAlgn val="ctr"/>
        <c:lblOffset val="100"/>
        <c:noMultiLvlLbl val="0"/>
      </c:catAx>
      <c:valAx>
        <c:axId val="1940238704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it-IT"/>
          </a:p>
        </c:txPr>
        <c:crossAx val="1940238224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5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regionMap" uniqueId="{02602008-4690-4E68-9CCB-311E20284999}">
          <cx:tx>
            <cx:txData>
              <cx:f>_xlchart.v5.2</cx:f>
              <cx:v>Tasso di occupazione 25-64 anni</cx:v>
            </cx:txData>
          </cx:tx>
          <cx:dataLabels>
            <cx:numFmt formatCode="#.##0,0" sourceLinked="0"/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50">
                    <a:solidFill>
                      <a:sysClr val="windowText" lastClr="000000"/>
                    </a:solidFill>
                  </a:defRPr>
                </a:pPr>
                <a:endParaRPr lang="it-IT" sz="1050" b="0" i="0" u="none" strike="noStrike" baseline="0">
                  <a:solidFill>
                    <a:sysClr val="windowText" lastClr="000000"/>
                  </a:solidFill>
                  <a:latin typeface="Calibri"/>
                </a:endParaRPr>
              </a:p>
            </cx:txPr>
            <cx:visibility seriesName="0" categoryName="0" value="1"/>
            <cx:separator>, </cx:separator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87,9</a:t>
                  </a:r>
                </a:p>
              </cx:txPr>
            </cx:dataLabel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00">
                      <a:solidFill>
                        <a:schemeClr val="bg1"/>
                      </a:solidFill>
                    </a:defRPr>
                  </a:pPr>
                  <a:r>
                    <a:rPr lang="it-IT" sz="10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90,6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600">
                      <a:solidFill>
                        <a:schemeClr val="bg1"/>
                      </a:solidFill>
                    </a:defRPr>
                  </a:pPr>
                  <a:r>
                    <a:rPr lang="it-IT" sz="6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84,1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89,4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88,9</a:t>
                  </a:r>
                </a:p>
              </cx:txPr>
            </cx:dataLabel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83,9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/>
                  </a:pPr>
                  <a:r>
                    <a:rPr lang="it-IT" sz="9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79,9</a:t>
                  </a:r>
                </a:p>
              </cx:txPr>
            </cx:dataLabel>
            <cx:dataLabel idx="1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82,0</a:t>
                  </a:r>
                </a:p>
              </cx:txPr>
            </cx:dataLabel>
            <cx:dataLabel idx="1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88,8</a:t>
                  </a:r>
                </a:p>
              </cx:txPr>
            </cx:dataLabel>
            <cx:dataLabel idx="1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87,3</a:t>
                  </a:r>
                </a:p>
              </cx:txPr>
            </cx:dataLabel>
            <cx:dataLabel idx="1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87,4</a:t>
                  </a:r>
                </a:p>
              </cx:txPr>
            </cx:dataLabel>
            <cx:dataLabel idx="1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87,2</a:t>
                  </a:r>
                </a:p>
              </cx:txPr>
            </cx:dataLabel>
            <cx:dataLabel idx="1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85,7</a:t>
                  </a:r>
                </a:p>
              </cx:txPr>
            </cx:dataLabel>
            <cx:dataLabel idx="1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86,7</a:t>
                  </a:r>
                </a:p>
              </cx:txPr>
            </cx:dataLabel>
            <cx:dataLabel idx="1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85,6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1Hvbjtw4EuWvNPplX1bVFEmR1GBmgKGkvNXdLrtsvwjlclmiKIqUqPvT/sb+3n7JRvrWrprq6R7A
C6zTRrdTEpUhHkbEiRPU3+/nv93XD3fdL7OpG/+3+/kfv5Z97/7222/+vnwwd/7EqPvOevuxP7m3
5jf78aO6f/jtQ3c3qab4DaOQ/nZf3nX9w/zrP/8Odyse7Jm9v+uVba6Hh2558eCHuvf/4dyzp365
+2BUkyrfd+q+D//xq7zzqlZw47tff3loetUvN4t7+Mevj6779Zffnt7t3375lxqM64cPMJaiExrH
URwxij59yK+/1LYpvpwO2QkSISUCsa+/eXFnYNxfs+WTJXcfPnQP3sPjfPr/47GPbP906uTXX+7t
0PTHeStgCv/x676/qxU8s/I2+XwmsUfb9zefHva3x1P+z78/OQCP/+TId6g8nas/O/VvoFypB2Ob
/uHr9PwASKITxFAE64rFnz78EST8JMY4xmEoPgOGALHPq+EzMn/FoOdx+X3kE1SOJ34yWG6645w0
NvhX3dtf/vVBFT8SIXZCaUi54E+8JTzBIhQxj8hn5OLH0PyXRj2P0rM3eQLYTXfyL/jzc3nSy7vu
w0PR/NjghkTERYi+wCEeeVJ8gggJwzDiXzzpCVx/xaDnMfp95BNgjid+Mlhe39X1wy8f/s//+t//
sv6Hpp7ohBOEoygkz6UefkIEizn85/k498Wu//GnVj0P0ZPhT3B6ffLhp/OfTaeGWgWvH5qHVd39
sj1++5HOxE5CRuAjxHNpKSQniIpIMBE9Dnr/tVnP4/UHt3mC26Y7eX2y/ck87EwVQ/dDoaInlBDE
OAm/5aHvSJ04iakgiMdP4t1fsON5bL4NfIIGHP/JoEju6rv3PxQLAlmGcRaHMN2fP49yEBBsQjmL
gO99O/09m/srBj0Pyu8jn6ACJ346VIy7a36oh6ATyCuRoPhLdnlC5OiJoBQwIeHjYJbc/bklfwTH
15H/BodxPxkeZ9a8ByLzQwGJThgGR0EEf073+JGbxCdHF2Isjr6QAaiJvneTv2TR88B8N/QJMscz
Pxky/3rfDetqv07ODyhG8QnGnMYEf8n6jyk0ZH0RgYBAxBfYnvjLX7DneVS+DXyCCRz/ySA5t7Xy
P7L4DE8YxC34G372BZjy75J7SE9AzcEkEr/n/u895c/NeR6Qr+Oe4AGHfzI8robix/JidBILoFsA
yucM/sRD2AkLgW/F7EnI+nM7ngfi67gnQBwP/2RIvFT3oGf+wBKF8JNIcA4lCNQgj30ihDKTkydS
2V8w4HkMvg18AgIc/8kwOFaL/Y/MF5DHIxLyMPqiJz/O42EIxApoF6JfEvmTfPHn5jwPyNdxT/CA
wz8ZHpk5ukTwwpq7HyuFQVrARBAK2vFzZUgI1XuIIsKfRKnP9vzyF+x5Hpin458AlJkTuPVPhtGN
9fd3P1SnJCf02IIR6Pec/X34Ck9CyOdxdJSbv8/lf8GQ51H5NvAJHMfjPxkYr8yPrdcpPokZdMNC
9CRyYWiUIcQguj0G4c8NeB6Dr+OeQHA8/JNBcH7XQaP066z8gJqDgCYSIRKTL8L8EyTISUgxwTii
X3/zc+frz+14Homv454gcTz8kyFxdreqH5nMQ6C2sOT5twbKY1qFoSpnAvorT1ziT814Hocvw57A
AEf/P0fhD9rVnyP1Z3d4dMl/26InkLqjKEJAmz59nhR8GHT54/Gv/eAnlOpr9/yPzXkeja/jHpn+
/7oZ/8eN+m+bGFLY/5B92v3wXa/+P5/99ICwK+PJ0C+59NmA9Xm29h/+8Wso2LGc+Lar4niTR1n4
m/r9b2Me7nwPN0AniENXOIaWMWIY7jU9HI/zE+iXABcDOhzGoA5D3djYri9hUwY9Acn42BWjQkBH
+TjG2+HTKXICBQ4CtQUI9Kez3/acXNl6KWzzbSq+fP+lGcyVVU3vj6ZwWB3u84XHh+MYCQzSM42w
4Agk0WP3xt3fvYCdLcfr/2dgQGXQuZ5kH6tbjdSGNv1uaEnWje0eYXvOivVeT+3lgvTrod/0RmhJ
NGoSHE3XZqY6nZfubTiXu0VNpaQDvxhjpqSppo/KIpQuxOmDb0YrwyG6weo2slMhndGnU+mRjAy5
DpjHSYP9C5tznjCur6J59Alui1cFXnojI8JGWZEP7eIOBtk8yZvlBpfBLPO+er9ofEMsftn2dr3G
+VLs+YBtotZio5vggq4Cb+lsM2dyIWfb3PY+kjHLb1nvbBKE05hAvnmlMNuX8+06D7EMLUmI9ttB
s1JWgGu2zDzIzFK5JEZdJedeeDnY1shlSms86M2EJpHGUyfSsanXTVkVVmoWXTMTq8zPeMyIYzql
rF225WqIrCax7tYuJrINXcKG400bn068pntXCZ1Fit36YoxkUKEMr/zi+ERNYZwsdTjvgxn1Gdaq
zqZ5yA867+aLqRs+hB1akj4IqiTqyz7hTe7SdojUNuzKzUBWmTfFWU1ikY09R2+imAU72hX+NO/b
3dxit1n7ok4c5W88wm1SMbdd5qVMi7nbjAM58Kij+6Yr123VwNzNNbmkejRyLsuPQTzfTcG4UQxZ
aYfKSsqm/Kad9SIb2r1uZ6F3IizfOCT2FRcqoWN4QVB/0Sxezl17r3XVSuMXnrV8nBJVxCyhkZ5v
vJlFOk35HS+qSo4qvolM2GeGjTixRTxLO/rlVYvFIIVfWaLmopCY2iFZ61jIqPCVXHGukk/roGNd
kzAUtAnuB3WhWmZTdlyQJVEfW9Ss59XiiOSGxwCS1jIYAHbf1Op6QG28pZTtIz0SOa2ukvXYuITY
pdv3jVs3bBJlFs/lazFV701uzmYdRqdcNfjFKKiXpQ91agcLaK98v0Yz6+VYL2PCbH7GK95e9VUb
7Koc5qfg8GgdL993NrwuJv8mLAecQKyJ0tHxcNupoIHZ4I2cCO72mlOdfZqOugjHOuthF0sS9FRI
F2p81o1dfli8/ujEFGXDUHcyd7ROiVNJtM5dMli6JlHo3YZHtQJnNBuEmndNUF0tKzhcE40+LZdD
bBad9CW9pnXd7aaaz4knsAiw4zKshETWn/oZrHIsvmHW3ZT8ruHirCH+JZ1uUCl0krfj6VjHNz6s
e1nU7bsgDFK8qCTuBpU1ehnSOuqu6mLgWVC38zbH+LK36GNH51s6xUk9RR9hZ1t+INZPm5K6nRrI
Psx56vqFS9fB1PRN0V6opURnsFqIjEKzysYZ8Ko5eKh8e8tzraQYmZarGTI9hd2m8xDgVOmVtAyP
SRu0N74OlIQtakxGXY+SkuY3xMGKOiKDw7nPVKDeawrxARfzDOuuvWvr4QwFbpB9j102kvwVdYHe
4ahfsmKas5qtfWYF0hJo2CwrZcskL+oq4T6fJUOrl5bsx1i/FGt7M1XF+zVf9xFjTNbU30a0PI3n
4GO75BkVU5Hm8IDSLkMvIy2UjEl155tYnDIFbohXpBOIV/uuiPvEIwT+rFQkqROZGugqFXEwJyMg
h2kkdb68Wla+CyjKwnJMkRBCGloTudggyDiu3tc1VjCgapPYBDcLDzdiCTZtvQ5JHwUAX3GPxjhR
I74yYtp0+Xwas+HgSvDKrodrOGSJmp6pxbyOgmgfLsEVz80OVyJRZgHvZOGbQNkH4vDZEKAN57BK
VvEaa7ZuZ1q61ATTuYk7valqdlFM7DTuzYY6s8e8XAHgqJWVQbfI4aSObS3ROMTJ3PQyrsp97fw7
j8zreeBbx9e0qKYEkbfMYVkV9HI09rLicRoG5srjYAvSSlIE0ymhA8xBvDcxPsclkwTXO+XRq0I3
ssmpXNC7IY4SxZadoHPqtUlcC34Vji+c72SjtsLf10W9yjJ6IWYk64LeE1/KOO4Lqe1HslSZxpHM
cyzHrt5UIk7GstzHtkoCLRJH4m1j/LabJ7hze9Ws93nxUbCEB7l0BdyJYbJrakhQthM31eK3SvQv
coJu7dpLqvqLqDK7Ic4zHiwv82Z4oR2Tq+s3qKjSWNvTCrkkGHxSkyoV8brplmkTFXjTjsEuD6p7
0dLXOY0ONRpOm8BntowOna13fRPeOhxnbO4vIOYmmiybOailV9PGT/lujOpN11ZZM0VpjGAZl91+
ZMvFOvADCtekX33CzbLtEU4C09/Pk35hG70nvdrFEPV4M2Ut9ofZzAfQGC+M/rh4/CruwtPGNzLi
wCA2c8QPuX8xTs1eFKEc+uByVRyyHj3r5t7KHgxFzXxmjHZy6SIFvqHewAbgl10s9tQ17yztEQSP
lkP4X1sZoaWSGrE0Nm6StQ5u2VSski1ddShaH1y2K2VehjM9s0Xtdg03qSjic2y7KMV22OXV+FKv
1ZIstdHS84W+KgydLvW0ftS6FtkkunI7NBRvlr7QmaaUboxe1qQ18yJxjuq0jec1oXVRpmMRBvtq
aXE6lbaS/dzFh2gmTg64L19YVupkyGcvp6hq5BCWZeJdDDzFDEGS5/wGnKDcrnzEshFEp4q3E4S/
EkjPyOmGrrnEYVXfVLDBKKni5RQHnB7CKnoV9bBoe7H4TWdGSEUlT4c5DlM8ly+M68ekRjhrlmB5
MTcAejXiS1HzOPEzLBHvZpYYQ2MgenP/cY7qPmN0rN5rYpZbtkwX6wz7qOUY5QYsKSPJxzKXrDO7
nE1rYke40xCQfVvES6rzHkLXWNwq36LLqTCVnMRYh8f4UCfL2ARS5cBGqenOUAUrbV0jt69R/p6F
QaKqNkoWpPJsUh0Eg+KcuGmrUdlA3O4iySJ8S6M+2PoWWFQzepZ1ZQPLT89vorF9nU/NLIeoaCXG
epAq7MXpgmaVjjzk6VhW9a4w/noaaxlT8+CIeY8n7xKDGeRz35fbPujV2RySU7firZv0uunbGJ49
G/1szuvgmtSBkVqFedrOtdqYaAjlEnEgOasBhlnMia5fj2O5t8KJrW51scF5b5O6KrZREWqpluF9
4dCUrRVZUzcPWmrc5BIp/NGjUCeYxzhd0PCRVfV2CpoX2E0IsrAoUj3EVZrbaZFTo5tUKFUAoRsW
ScGJJBaFl6oK+CjnItyiPn4Nl/qEzMG0JzM8Z2hhmQsI9Bu6rEy2pmwPdiiq02KiYq8QayZZNY3d
zC6XypCruO21HEg1phoPSg5T/9I43b8V1Nm0rat3GFVsrxyvE1aPy8byKZB2qmJJ47DO9EyGpGBD
Iy0294tzZwH2wVlNW52hoE+KHPdpTrogAQX2gzXLHc3tPWfuggOTAP8CJ8vzVZzqEKtTWoT1zhbc
JV7UN+04w3Kzsdgw3R4Tkxk2IS8t0KacXbLKnikb5e+4V+oAYI/pTCsvyRKHUAsFzb6rTJPMboZC
o3bjzjaN2OYlMAOzll5iZboE49Cc45lvc+KdDMywvKyrToBJQN9RP76xuCtlXg4Z4c5ldi06Keoo
K3gfSB8W7bbVHU5Up1uI0o25mEFNTqpgUfvBgDHYcyQRrVQ2EDumQ0iKZKhdkFgRvDW60bJoK5VY
3lQSxaqTtmExVF9AJkP92reV2w8RfZePAhJTXjUprMYa4gasJq8LlS3FGEImdzQtCg8lmYtEiqsB
KrAA6jodzXmKRf12LYDlBW33siD3RUxSgYrLiFsZLxCAFhrt1Ni8nqcyAI5GXo5R6dNgKeJs5iGQ
1LIe08aXXcoH0cgO6kHYMFIkhcnDHZ5F5kpAs9C1NKUyMh7y6zmfXwSzozKq14T5ukx9345JMOE1
FfWwpH1e0BSCSPVqqWHttDVMjhknc94CT9tPA1DKETfpqiB6imF6BQZX+4UvEcAWwLsKmIsknCHe
MG982lDgan65DCp7JcR81wFhkKapbbI2DuougNZyCtVUGCbrGGyHWWy0ZRe+0nWi83q5bcelTnsT
lGln/BuFRJXapRHZUiObWqRh6TaMbYe1NgdTovhq7QAnuAJWiV1XSbtxmwunZYegrFLzzvmlSywt
VUYGt+xRPXTSz8N6bmqxSF+z/BCrOaNlNcko6l8JtqYtP/r51LhsYV0LxCN/Qyy/MER0qZ2j4cD1
RJPcdPuFhEVSO71e2HAmKXUQNIqIEXCb4hKPeEryoR42DgKQHIUgSY+jN7iLL4KZqySManuIg3Y3
NeqycPRFsfQzsNH8NQgfLplLdw7drDPlp9N6Zg+0siKtrS+3gbOjLBeomHQw7nknDsBwOsizQCGH
wDVZX/iXroVQoQUsTuOrYNMj+rAopyRnw5tI9yp1BUMyN+heOFNmahzxLnRk3gVuXZOyEU7Go/ow
IPNWD4UD4t9UickHcrkswXgO8xMfumqonBzHPM35fAZplySLql6IquKbEo8XUWTuCRQyqV2rF6zS
DSgH4SX3BSTlIG6k7mO6o9bll2gO+33pIVtof4oY/B4K8/4t62gJpVzQy3Vw/BAEAmJxPx+GruSX
hYf6CztXZDqYy3fYgJPY2dZnitJpm4cQfhZxB1G3k4xCYNBNAW4zomtKq5dURymKpr0O2DaGejGY
JrcLUqC7UMrWfpu3M04GQhMFO1HSBZsig4WedtxzOdkKsnTcreeeNHjLVcdv6nHiW/AhnuQi0llO
2kj2Xc7BEZcFf+gG4P88zts3FFSU3UBaLfuinJPSYPAexpckDjFw0zU21bYau/hUFALvg5G/JWFQ
x5kdNDmbSRMnFq0a3IWeriLYscaP6WLCq6DgB+U/5p29P9ZheVvcNo2TLmgPYUfuPAauHEezS5b+
KBqN5bpHpBgzi/ABUwDD5qs6D0e0/U4KfEZhAxHvibzGY8S5wJD4GSICttx+L6/1uVgQUA8kl3LY
8GK8rwIQTNoPk232GspuV+Lk+7ecvvzkZ5Hv3rqlU0X55d2yb1//eWMN/P302tPvB4+vpv3+7fzr
O23/8artgz32VvzTi4467bd7gTFfdNujNvroy78JtX8gxX5+Re4PTj7SaR/J0V/7P5902hDm/o9V
2q9y9nci7XHAF4lWQHOPx6Cvs0+7cRl0nD6LtMfdOxHjMacoRhFnIfTHv6q0/ATBTivEMbwgF0WU
AbZfVFoSgbZLYhQzxGJCopj+Nyot/MT3awjeAyPQkIwQ7EiFLamcHiXc7yRaG5l27WOBZan66bTi
6I7FU5jUPVR5K658UkZhef7d5DyzbsPwuNX10c/Cvj8egWYN+waAgGB8XNrf/SymRnc0PBZCee/X
V24SVbM3gXA8jfMqHtJx9BU7sznwrYuqEpZfrlMegnRAadOeVk0QdQeS47rbkLETJMs9D+dkRKta
9zSfuszB3H4ICwwkt9JFVye2K2MLtTxf0FtRW0R2Lu5ad0BeGZtGpILozoGQpVrrHLizNqDQVA67
26IYlg+gRZA2WT1SaaFR3Mqc+/HNqKty3ExUrTjBcTl1V9WC3EtWVTpPx8mt7BDG7Cgy+zon+3qN
6ZsoGNZiGwhWLmDaPIE2C5vAOMl8TOAZmkqFWLaajVVCojAgULwveqoSUDnVkoZrp/hpOY6sg3zO
606D4NHRad/nZjYvfKxynNpijLcmHIbrqgzDS1wUokwQiFlvjUGXQTsf6c9aTOcOcs+mBMLDJCMT
f2Og9gdOYz21V/nErdnUtZ2Dl56QhWT9RIb6DK05wlKwaq62YRnqt1PYsNsZBXnW4I7RJHLGvYXK
obtEjZjeD54qDxRAC0hmaoUHtZOKgchziP3vQcozU0bbCB66JmVZSRHgUIDGbHC4QzqA4x0p43QI
DGhIqkWay3UppiLJMTC5XPNoQ5qauCRnRZ9Btu+zdZhq0spAx+1wpZZlHF96I+A3c2batygCLQyU
clCBiCcUGOrM10OlenuhvQ/oQVijbji1odpUhZ+abPF5dY9M34LEr9pIQVqsMdvOpHdd0q4rRVDs
m0Z323XE9Vomq1hJftlBQJ4+CNJBMXaI47ZqgEcVK3IHKI2M3fTUDyYZWlX5K+g8uLdorOCfOoDS
NRlpS/2mVyCEFXLkytpL+OmlrUDsyhtIq5DzuivtQ6KvWjL0epsvZnbQO5mbstr2PYH1FUYG+eu5
7QLI+3axzTClE8ZkukLt0FSvjMNlfRbBsodVyPTxammRHwj0Tj4fFGuoxt0c40qnQAvhzvk6c67T
TgvmCXC0QgA9DKc8GtdUxU0xgHSdc/aOFkGxpEthmN84zsrgtmtLmLW1HGE1E7W6t6MaGcmCdjId
tDoGeGpQcOFk4Zy4blyjSjmMvvVvl2imTZozZVPwFBulk+D9nA1A4RuooaESP0roPdpaPof61Vh3
4CrIzUuV0MHW1Wvel52+mhjodzfwcrXxWWcUxI3eg4SdVXGsVFqxyt8o2gZq3y5VtaTtQgS/xyyu
eMrmwaNtw1vY8+YD9bHuwvhFj62L3gKjWyWUJGG/icLwoDWIvMFRSyQV1fFmijy9KVrFL+wQovN2
qXdlYWSLlJwR6H5l21UpHhcqq5Bvled7EDf6dwNfum3Ihs1aRK/IosddVABUfTNK0tZF0o8Dv4oL
W1+1EQqSwQiFJFvVfEp0mL8eVzF0IPUFil8z3Nw0xHxsbT6BiKvmaIvqPtwP69jEIBoCc18UuSgh
GNdJG9PpZRNCIKwVth8w1EBSz4hd19bs9Kw6oBrR7VjFSjZNSdNhDV87YR8M4HzO275NSxrugnny
26V1+Z43w/umN5cEXpnIcD+VKcqDl0EFbHACtSqNj8BAmSb7QLSHbonTNphfTarfuh6VG1+qMhFq
4uejz3tYDuN26HIJ9WeYxT5Ukg32gjcNBFYhuAPppFAXoMC+FoZkigLhrgvcZ9yKXOpKuTdhEZJE
69cNXU4FJgzK9uIwrGLLECgJPevSjmm6X+J2U3f52YpBm6YUcgEZ1tPC+hr0krWSQx6rDYLWk2xJ
f0r6GoLYAATd8SntLLhsQc0BOwij1So2EKqi25UvN6RmQvamQbvSYyNzvHZ7isi+6GvQPex6lufj
O7dCBdg1USHblvYSMwb9TT2JJI67ThYD2Q4KVKdYpMQOaYHJB9hhvw9AWWgUJtJ5s7zNNbSDk7wE
lMoJITmiZuPC4AxXxQ2Jqw1k/lV2MYiP0JjpQaIQpqUp1Big8E0rEEo0EnHdojiIJOnbc1qwA6jQ
8cWQR9fIQfOsNLCY8ni4HUd+jSoorQevzvo42o2i8VBuFBdY5RC459gkBa22hQPxmWi87JelvoqC
0qShxxljlBRQrWkQ1CMPiSrQjdoHLn5fgWA1SdqrqoFOHvQsJIL4KMG3putYzKEMIfZk0VRfh90a
QIHYo1Z2vQe1cBZLczf1K4SmwHETgEgF/Sq1Rjloh+3YZo7V03YMmwhqRAZFOsonA6YWAqa6m5SC
1mLxJl7WAlxj9YMMwkG5tIRm7AGaDe6m6Xl4F7emeBcHzjHoZXWxzsLFnUHkWC4775rU1pF4w0UT
Huiqm7sy9124MeWypiCd6D5bHMzZ3BVpwSO9K5gGdbKriKuyATqNN94NQSWhfi6dzFcaZH6KbZZD
vjgvQYyA2FisRYqgm/12Lvtw16GSv3MMt5mF9wauNbBHSBN6HDdsXtjlEMZ3KGrrTBQBhb6wsrXe
hmFh2ftIx314FoN4Dc2qoSiQNEAWkORidFvHxkFO/cCSYg3KyzYs5o9xq3AaW6vbxC4BtN2FWxON
84olbWd1ATpQBO1OnbdYZTSHDnvqWV6WEqN6gU4IULpbVNX9hVHFNIBqWyKxaZBG14Xp5ykNUAMP
jac8gM6JDy5Az2JAuVzHt8PYEOnHrrw0QQjVJJ74+xiNereiCR2E1jyJeQF7DHzfpyBpV1AEzmaB
tFjNTtaqbiH0MlDbYKVecxeBtL8MK0mZD3R7HuJYJXU58lZaDX3KCHSvl227rDsMR+dE5DbcIzXj
1IX+KPEXUHeFIlq2xFfhm9aFpIaQWIMq1NC5bGVTD+WusBV94wc2ZtoMPd4UYxB7aVqFXvMp3rZx
VIFU2fa7nHZmjwyaofcXHDuEPo+SCJTN87Bq+aHAxr4UM79VdYdS78fw2HbyOz245kLR/8vcmazH
jWtb+oUK9YEEG2BSAzL6UGtJtuUJPzttswUbACQAPn0t2nkqbedNn3sHt6omykylFIxgg72x1r+2
OM1Nnxw11kXotGEb7hQjwbPSRbhHie3zqYCTvE7OHgWa9se6i+pThAX0ZKawOdds6A6AJGIshzDv
RpTDazoRdexnuEKOdcvZKGhZrG6TxwW99uOsZpvBAk2uJo6/Ouq689hti/DEl2LOIAkN+0amg8jE
UAa3TTvTS6Ln9a4K607uiGhqui8LKf+YuNZy3+gFvopYeuj14jAPqjimrerbvFpnjUebmTZ9Y4hC
h1UmTXEMyGp2fGjIJ9/p6j1VWmHDIsbunAZMFKd0CcTOjR3PBJFdDklruOpUUmimtvqCmqqDjBtj
j6l16uIrbCo4gmI5szbKpAeEgqUHmjGKUHys6OjR91ZqPq0wv48LWWcYZrpWO8NSmDi6dpcCDs6h
gdzwYhjDdryFUnpqNG2upmzMQYaWvcLRRL2MhiKh4AMSMV8XmLX3rRb27YiJMNFhlEmi4MOSccl8
Wpgnvkz8lqk0QDvTLW+wo6RVtpLUHmkBmKXiDkCI7mYs1j5ahz7rqHbPlgbLggeaV18TSXFLN9KH
H0oA9rlWSdnm1AuWT5Ea7WEmXVDni6XiOPYlMIfEcXgBk2zziS3+02jDsTmItlqqXCWhu08s4ezS
lrxWp8TEnc0cqJT0qtf4sTMrPBbXikEdAQWklypg8plFIsqrTuoLBBd36WUH5mGA7tulzR/jZIJp
t5pguYkHQUiOQ02PxHl7aWKIwUKxbh/WBtIWbUsCY9MGhzXSRZuzBYv6QKYARnTt4YTNxVJG+wXt
Tnlf4fKXmR0TnntIUNjchBUgo2iS9TGc0xBWRBmcWBp/1Mvg39SJ6YDb2EbHmJ6TmjwyY3dri56c
4YWVN3M1V/m81G+LpKqvWNWDK5drfLfUKsgUVs2j4FMIkiUubiOs4vex7dN9yGuCHqCsX2I79Xk6
rdDefFjdLthi73TDoj/4vI7v4oTqG6e65ZEUtD32A39pWAdWyrP2BpJf/6LcpA/r6Oq9oaU+kqgf
TgAXVHnAGjTu2n6eoFLTBPIUD+1ta6CUVl7QYT/UNRr9dXNAUovFaXJv1sUlx7inaDTqYYL8XXWF
nq8xNpT7yk/LjkVBAH0SJf/owmk5035h5oZWBTlsaseF94lpczwy5DRJOxyYgnfFkR4fcdAaHeIo
xqHO2TzEbxPNIe322Hc3JZ7aOTYhiviqt10lLKWiwwduTVA+FC5JDhIC92039enbsvDr10aQVGWG
0vVeUnWPDaQW+YR3uxfdEuUU7tyStRNpc2fILK5Fg16RJMA5rpxDXaUNh6jXgkNRtVrfGNXEO9Oj
sz92lrQPSTosIiNR2eJHzYgFrIxFCUCHBdVl7uzgcpW6dR9Ojclt0dWfp2H1ezlH48FXdaQOFsq6
OfRTwpZ8iMPthsQ282pTm5JsxNbyhpg+PXsti2yCzZSPsMvvo5BGnxI/x0/e+vXSaQ1QhM66AHMz
R34Pbxg6f4kNRp1Vii/lvoFUv3MhK9+xsp1e4640Wa8i9iZg87SPfVmcQePVl36kDDek7uTzbHUg
8qR3kc9XmE1fYyxFz5SmX2QJm6BfSjTBVagXluPKixiGehG+8yVXMK+bkf2hqEl3zKDAoQ3osP90
lcP+1LTjtVrD9qxVvRyIqsCrwW8u99NEy5zUTW0z+JHDAUeuctiNchfCFYGTMLMdiWf9DsVNnrVV
7G5enTkpMg0+o7hnwtzZvnsSTdnedqyrn2Xi27vIuylbRrPi7PNristyKRrwGRPzLtgXSTtrbIAU
GgVF2+Zzpzt9WLq5Zn/4mbUfO0kkLqxPP2H6lbuM8TiCMeuHM1WijvepUE0Az6mtPWpxaR+/a8xd
lUp3npcgflpTGy6nMTSA/BZc9PybcGxbCngHu+kam0A0U9fWT7Q7rJ0RdDe3dXsMp2qqIQ639WMT
Yk+0L9ow+dAFZTfn0GxktQvXUZdN5hvTndKwXYMDZn6lnyw4qummjcFx5dyvjkHHr/qPXe+nj5TI
9cXReW1BHRKh8BihL8XZq4i6tVHvy3xpWxld2xZ8hWx49a5KRjQ/qKF0PSl0nF/RnMEXGNIqHDIC
afs21LScdyzGI+aYDF6hTtEyM7EtwZex4t0k02fUb8A+1Orhs51TWuVjL+B4r63XH9tIhBdb9diO
F9/0rbhb8O+Sjv0fqAtwlC0h6SNnwTLCh0rUS93ODRSsijVVPkFyOa3VtKrc1ONyISCT9lVA7XNt
SLqvZazQP4qgejePvLs0XSCDXBVx+RGoJYSFmBQBdkrFQqA1ODuy7jwz3r9bklDGh2oNoK4Rk0IZ
aH3l4DqkWsOgNwzunas5vk5Y1CFTVBFULCOD+oOLOhQYNQ9QIirRQ4visgpdHqo4GAGCCDPmg63U
H/htNP3xglYjaLvx1VSkADYyFhZbh6Yd2z32bniRMUaJ2pFyosuhG9MInb3X3T7SMnrhgV5zVCb8
GJ5JhptXLCueISYbuVUsfL/5pjvFm3YSwts+c15eyrIvfSaaJOzOdRFT2WWtVajWWVLIGbCNhO6w
njr4FC2M2HIZh3tZNjgZQDFW6rNqTVZ57QR8ljAbvYXsBC+YrIdUDi2scCdL/ZCsAvKMF2587aMY
5wqkEF7C8gJfg0aG8grNmg4vLOx1yLH9Zd2LCjwuvzIjNydTzahCpOk83qCzE2tvdSzC6ZPsU0gw
soDC+qeUA/0KJyk0DaSgWaq6u6kaUse7fkqLYS8ks82JWkJdnsRz42DGTuMriRleIIwbnKbv2g4b
0S9fCalifbCa4hokY4kPlzCHnxGDhYOvwTMkRx+vEyQvqwRO1NwqfCSjGV7f4DpBeR3HfrgnAcX1
h9AWyOukJqlfuzTAd8qxWIcXGs6de8RyWTZHTeF73ZJI4aassF1vb6WHcw8shDdzexdg6ZE3y9zO
79D4a/O2T1yhXgJN1/Fgh3TYClpZmONMo3TKFR/xalKveKPKDnF3J759VMzSmZMzZEBgpr00PkdJ
1/1dozRWlAXvwV25qwYBXYtBtuMJK6LcwsSc93UCVxVsbYS3H4azdWiQVImpP/GAmhHJG5J4kynl
ore14yF2qbw5yTiA0Zeu8jkqFptk/4OGVQ+5DUDfYIo4zXrqixXFrtHjPUzMYDjzQcevvzcPMBvw
R+cATLkIIx5hJoAIEzyHyOn86Bw0tgwFrRnu2pBN971jdQA9ZUlcBq9M1QcWzNJ8t72+z/b7DwyL
8G8Hxe9iMl4SB2gEMUriF7sCzTQIejRPWZKS8RXq3ULzAnfDF4Xt3S6c1/gSeT1NGV9IX2Lf0xNy
8JBaMmPb6bGzckO7Fxrvm7Cfs95RefDwMT9Mlhu7iyuLrfG0jij23rC+x8bF8JcoIctTOgXVQQRT
cDEDCdROJI2S2e/P6fb2f+L08WRylgD55zRk8IJ+PqcrCccA5cNn2APXuLcHdS6rdtppFrsHZSN7
y1Lb581QTt/HJv7jmf37iQ0wTAhznyAnsM2K+vnIQEuCpe79mi1NiMay7ZIzVOPqSxWP2EAIOFDN
v7mWW37olw+LpnWbo7cZcgFAvp8Pqfpaz8tGrijZFXdrtPSQnYi4uAYUVzYVgt/IdkrvSbyMl54r
kUG/12VOZ67JgZjBBllVsXD+N29sO+7PF4EHkJPh+cEthKf7y6noJxW2Ewp61hWhe+BSuoemUmgX
FW3QG/z+im9X9NeDRRTWMYZrYNwD/+WKC18kw6CDGV67xOaq6kZATsKV0fn3x/n1QwVhCp8tDSCS
0lDgtP98sv2yNg2eKXA4VENtp9CKur0aqmXOIWWgNvz+cL/eyDhciPsoZHBI4QOIze38wVbsfVD3
WI8G4Ohb4aldDe/Be4hARw4Qu8o67TcRCoUByvKKHmv3+zcQRH97C7inYOoCY4almnz//z+8hdqG
tWvhC4GlM9P8DuDFSvZNFJkEDiQpgWjoaNkTXYKIBYXUvhZrNxBoPNMMQS9VFOIgLaGYGJiKd7qs
hgJ0acrHvQGaXGaMN3WTF4ZFQx65YoHIZrB+5FNpa+wx1nA9OdbYFBviyg8QgPu0AzY8hPQ0liPw
n3g2WPu/2zLxYlBoYSRsPWjEYDGF0KY3jjhSQFKI0x946aP62qORDe/gRCTjjnSJ9yfVGWoeOutw
noV2wfCCvQUKKpwbuINT41B0zULxwrynOPN6Lnp5cLTeSq8t8HVYyAAcdSji65Sy9BHoJb47xWkc
Z8qydM4irHjB0SKuhErcVOgGwkXizSPpVB8NM7iUWNfKj+UI1u9QNwG/SKUhBEcmnW+QchFfKatQ
wHGOa/QABWyGy2ySonjXiwLpBFVV1dtVmfURsLJBMQ0jvIW4K+BKhdDfAbyoEQW9Sxc0IYYTt56q
2Pv5S9xF6KIHUc3kyTWsMGc/LCj3eo4FxImRNQHQHF7Lw8A4XofVUJKQs5l6AFACLVXuVYUuqmUc
Jwo6TX0krsG5LODmrKdCg8w5G+lQoCU4Dfh53/qReGpFfXFDRNyhZgZSqu6doycTWCqvLrUyyUw9
Qb6ehR+n/fLtFeY6wkFmGDSAvrQFeuyA54sTvL1vJyHFhwZjiKMPBJDxzYoev8mtXCr9YJwYX/Xa
GJg3oyugNFtxqGORvguZwl3TUPgcntjprjCml/tibAGKF4R/LFp3q5se3kLSN/4uSCJsIDvdeHL5
3qU52ywDLuwSgdxb5C6Csvk1GNrw0ZdtEGUlT6MYwYN+7S7YNvX/ruz9wj6EQYKlAi2UwLKLYEMA
MOPH1UIkbTuyoA8BYNXo6Ut4io/4jFineFQQmgdTddfwGZfg94vEr4tvkKTIGCMul7AQ7cSv3URo
sT8suIXf3Qms7yWBtLwbsLt9+P1xfi2uAWYvI3WHrwyHxPCSnz8frKhKhFAPkY3izZUFaPPx8G6u
b9er16Wsl+DfLH/bcv5jWQHLAAktwIE5cr1gPH4+IpTcaDHNoLKIkfRtJQL5paFMTaeqETHiO32K
rXK3Im96LdZgeG/wGH79/Yf+W8VBFhIkg6AR+BmAAr8ALRZPkZMtDNm1qsW984UdkS1jX4RXeKh/
f6y/3UA4VoxzzOMAgAZmwPz8cau5ROosStfMrUP7KY6LesqiqsM3xDKMWaq4+/ydePivHzdJ0CJE
mAXMw28tzg81ZhU+JL1MYIdZ7h4Gj80RBLz0MQgDoCYs9p9l6XFn/f6oeCB/ubwh0jmglBAqZdjK
RezXy1sBEdVFYNGSmO6eUq0vPqIKUUTfgelEHC75XINj/xrXQ/A5JmbpcgRu9EeN3JvZE+6nz+HQ
qHAPhCS+ApWEyT4WontM5cJeRmQbboSD6JjVICDeCnjEH2UdUrMbCs6x+4Xohgq4eOiLdT3aXVgu
C+Z7842kqYW7bIMuhl1ohf/I4kVPOWnI1Nxg0YTzgxDeJ2sKMh3XIHRnIBM9f3DArStYfKpESkNw
aQzSVxNHbjIhqWTH9Nu2d0a9JvkIf0vCb5FpcTaQquYvIjRYHXTB1/FihzVK4XL1iLGAg8FiWkWN
mTM1I2YEB3nbvgs14vv9N82HIHkU3kpswflDtHi8AuIddX9HzVC8adMygLu6WkPlZU6Khu81NyOg
nlkiOgQCXeI1+2oIUc/E+lBqtoL2ANL+ik0kjtTB9rudFiX5oV4jrC+9bci9hm3/5L7pM1Wp1qyD
lfq5Mf0mfNWC3utYGnwQ0DOQgj1qt2i4O8YtYPccPCZ7Cvrla9exuAcsArY5Dz2nOtcp1qEbHTcQ
kuM2MrtRjXN0GsbeQ3gkcfGurvo+PSAlIk5uLdl7Pdb2bcxR8HecJPF4IQOLr70qozL3VcMR0BMc
KaRmu7UNILkTXGSkkOqhQGXyTWSinDu7qKtuVzBjo42v35fqGGCowoNRkPbmu1bTRHWvX8fKbpdK
cJTqsazRJn3/eRg0vLzSGqOeb2qjeHSTQkl87+KB7VKeuPFk/CqSXdtp8kpgmzxHoF8g6iAZuH4A
rdJe+4AMEsIkmSBmo/s8xl7EB+uFNYdOuELmdJ3n4rbpoQsflDR62gPOkPK2thq5TCDIUbCLwd2Q
HDQgbubvVMqqPN5y35tyPCaSQ0juPCoaVOmxopnCMyJhjG0Xt1E1W/MxUYO4Dt654++f/L8/9xi7
RDEUHnwgCPJfd2k9MDlhHJKzpYD4kUFHbMnjYMa1//TtQH8SnA/fS8V/I1/6/w4d/WmwxI/oaIg1
B3uEf4ZH/5qM/xc++ucvfQdIxf8MMfMKcxAxqAHAKDY3/xmAFGPktz01x+aOY75ljNr0J0CKCQA0
wdRyDEBB+U8Ztvv/gmN/ukIYavDnf/8Y88cQ5l+qAlL+274VdwZLRAio4OcqONWKN7qPIVROUPYU
xeIwj6t7B8wwhJCF3FAZG3VCKGu/rPWdnc0uBiIeAxWvqm7dwbzxGTFi2pVBLOYMqq5CKN9EfS6p
XR/gPCKno5rkCdHwat8Gen5dN449EevTutHtkaTFvenkp3KKyr3nFn4SHkeUlvKUTAN876hudtrL
9YFX6XO60fQEWL1ayI71JWx8tjH3bqPvcRHYPRZOQGhift687QzP8EeKzQ168G7JCCSDHeZlBLnY
6H5EXZJMU/2abOQ/QgEHWkwMZ2CCR+ZlDTcEaQFkcp6WLT8wg5U8Y9sYHjoEDEwhDKqaD4/MrV0W
bzmEEdvGbE26l7Fyfh/R8t0In6bMUtgMOXqpCemGcN672L1fm266XzxgIY9cc2+JxiYohgHTancz
RXGJ8Kw6Y+fr8zZN2MXF6sZie7FLl/LVbQkMTGUf97BDIKdtGZLISgsxwO9t1NEjBCwPhIMGtxDG
PmDaAb2MZbAeEBzTyB/5kwHTChAqNMi6l3NOFazzeSLioehmeSmBoxzBdIjP04iq3G9pk5pW7Q7S
6ftk9Wc1rPWlKRBOUVtMZWjB/tRbgqUMYzAc8LUltGpcPMhis0EpaaDqoAqnUWZtiUMpqGqAZZHm
28IzIJcoLqetwcNDtvYIC55nlcjbccveuC2Fw7Y8TmxktGsd6mWxpXXUltsJ0x6K9mLdgYYYUQFn
MyhZPhJy28UQ4+ZLwA09wNeDsWUs7gFkv1NsfXfhBJsU8WSFXKOrD6vhcY4H5SlAkmSHDAdkwpPD
vZNrAyd1XczToCGnrlOZAz9u8SKBP1pXN2ekNN84hC92dT19qie+Z2vPs5p20YvYwlEwkod7quq3
gnXFXrmVwOXE6ICuIIhKdujKpnolD9jufjabvGVJHL0kW2KrQDOxJySpD72gcj8g6XaMUoS95m4C
FFea9yhGJndk5kitICAGBg0RFY6skWhXtHByRGgEeZRLRGd+xIyIBbFJQ879hhMC9MNjXiTAaLZw
WhEhpsa3wBrAWcRRWLGiawGzcSgHv6UQpTgaPpzioKGHJYIr36OKsUTuVD8JfDttzmKLywVbcG7c
AnLEuseIY21ZEbBj1nGMqBjYfhutsayR2NkhtBe0puQ4eoopB+XH1mJswLASnvVbmA8ulD8sCPuL
Nm7yEbrDoYja4TQP3rzKACJrWvFDFCAgTFT6R/stPdj6R4CpFpQTGtxuBHapWIsEdhxl6TSaTBPd
5j6W7aMWnb3l9RTiOTExtBl48m1TwpvCJJadSdjQZkMMEH0cEDHugmLNgW+1h2B7uUB9WAYExj0Y
MEBkyFCymtx4LIV3ukdgsFph2oClvikI8t8YKv0aFd2F4UJcmkZ9mWkHK1SIl64ri7znz52Ky1O1
0NsKD1beVszuKxi+2eJsnIddnd7riZfZMKqjLVT3QI00Geh77MFNe1Ngu3eBXQ2+EZrnfmIFmKPu
3BqkZbVyyWtBgT3aGSkgEMzl3pLhcxFgF486c10mhGcEWO+qKRCDBQrQF2LIPEK1LzPDKkhU0WRT
2AMGS9scUknwWCiy60YjL4YVh6YPqhcZFOQisfm5TyRuJeswVyVQMWzkQQHdqnq6K+mEF7JgQ14S
Y0CvzeClemSHTx7a12Gog/YgZLwcFsXAxrQtJlAATk40ZsMklZj3gx6XXNfgBJnqpidi6XKukeH6
KoXtzuHc64eSpFh60JreksJcFTxSTE5YXVbR4qj4VJxmUOVZUKfD3dhHzcdFmasc0R0mOJ+iwFng
k/KX2VXkQ58gk4TPNhzmyt2U6fwFmyaVW/TgAHW6BJzFQI9Sd+9gnnxddQvOtdpilcoxhIcQ8pdR
9dDW8WWQUAmpjeXO91GS6xGpxwkxKCh8yCzH6bzTLhE7UjS3zPfDI+c6hhUvMLMlgPldjZ3L13Jt
sMQ1b+kQHGer2hz09x0J+MnG5QAyCI9d2bxzzl5HMgNlCVAn7JLsBwfeycL1NxwJyWKd3oTkGur1
DK7RZ6txKGrqOdUYocEx4mLU7I/ZTe/KEQ+477/wpaYA4/n7EsfBQILInXXwkTTF3tPpbVuQN8iZ
IcLcFljKVnOXKHsLygbDS6g9lEAGd6kr8MPNOB/pWr5gt/0ZDnwubMv35eqWDAn6PguSelejqsAO
i64aNPNhnZU9hMDIMrVU/dsora5yGB7VrNTO+g45wHRI9vNcYwnjQuGT6L0DPQdcKi32GrNrEJU6
YlPMdjpCstynZfXcDWLZ92kRHVe47btySk/4eyTtaSyKG8GQVPBR6N/GUYFiOg6RzYoE6LANJv7Q
1eV9P4P35oLyF29m3Na99w+w41AmBau+qrlRN2XguucuQkQLtUUkx4XF4NokhgwE7Vy8kXzlt4rg
1Chjz4uR61OIu+1rtIhuFztdIG5ZNPHtxAd1MiCIZgAzmNUB07V4tUAh7jy4RRDNrdrN1QRFt9JA
8oKSnsK+RYXvRdtu1t4Yvpmm7usg11ZikEcY3FQl7WSG3W3xsQKW+ykRIzD8eSFRjQ9r+q/a9/F1
CePigh617XB2yvgS1wh3JDWWbCwJPDi6uGBv42EbTFIh8jy7KMZgEjCvNg+Mk+ABKFEDMj2J3/Ww
SD+pZExBbWKETKATwDb1Kt8wZA32pJzLh2+cmRa0f5A+OtFlRVZ0divQsxZ5DFfPJ4AUzb4ayfup
DC5M9+jxsNGSuxEh6+usSFeC2J3F3agwZQN3yhYeTPNWSp9hDMK6AwoOxGYIywL5c4kGYF6bx2Ga
0xsVBv62qwVy8P2maqAoUv1cDAyzrkCUJQGcD9u+68tSvOlMBFQJzM9zCPo4T4untAdbkUFp7g+J
XcoORR/Bggxjj+yfdBpGFqAErdPjMl4BkOn2kAIUHfZ4z9PzNzgNk7aSG6HEvYiX2//Dp1XV6IC0
+zeA92Su0AdliGn4zAQt+VBgm793MrWZFAjbRnbAMBrY4JdmXRu8dNRemhn3fFhP0QcZsC8p4fID
ad1wJquYTmOr3hes7S8zI/TtWEwg84I5b7R/DatGHtBI41Vjj2hRDyoqAmxxbRZSnnTNREbBL+zc
mgx5X3c4rV2RwbmpH5yMP0CzqxFLVdMOuccnhDefkZC9typx+RQu8WGg5WsZ4aEuUrzxwDbqFgsu
RkIprLMuIi8M6V54BeiVBWn47RwDYcw5ENFjicQGTkIwRrgXbVuMmXToDqdy7J4H+HKgaCVGuNSM
YG1eh2p9Ml3YPtk+fqE+5Q/o0IGJb7JtY118i6kIB1zf6QVjGoKjiHySx7ILP6UBMjeYQBLyXPkY
cRWfRmXWNM3naETCtRDV2waVYt8rNV3oCsUlm9tRH6OEf267GAmmHgxsgJEYsh6B1dWXVPcjRBxe
3ca1Jp9b7qIdq8gXM0ePKpLNV8htRb1PLeDOb/RbR3r4zwitRUdXJeahGgJoGS31t2wFfVO37VNN
V3sIAOgFAgGmv8g41GmUHI+AM+wk1EPpSo9xSADldMPZedZJ8v4fYLkVgnRucNAy65OS3agNmxux
qt6uU0C+fCPmhk6Xt1T0iJJNnJ4tRLSPIumTr0IV6pPnizwEkZ4IZn4NX36A6VKAMs5NffI3oM5B
vsduqb/XiGc9VKkZjohLqCOMEMyI+wutW0vgbYNvS4oH8i+0LkYI7aGfaYElf+PrggXUdeNYe3E/
Q3asZ4iu+zDdoTST/FfSbilWZDoE8kj333E7wORiJ4xCXvtfzB2UcxA5c2lybnWRN9VEPpRJOp08
QJXPgELCh79ReBIE3x/YZWNCmTSYPMJGExyMc+ZFIlp29xeJhxW0OPbYrdvvJJ5zIbAQs6BN/z2J
N6f1eAfSADn+WQ/gHP3zf4rGixQwMNU3t1PXRcCnPAaJgE/YTUvhP4OvosdynuYZxe8vOA9UV5Qn
JRd33wg9LPL2sZvE7LfBTFBWAZoKPF0THL0F0+5A5/97eI8BXn43b7nx/7uC1I9R5v/1/1/g+R9V
K/wBiBTOyj+rVr/8ibO/pKs/f/O7dIW/J8kgPm3xZ/wDjwPcmH9ln5Fd30CHBCYNC2DY/5V9jjEZ
VgCz3+ZWUqx4+F//kq6Qfd7iQJgbC5MHoyv/C8IV/q7lz8IVhZoE1iKJeYwXBKm1WUk/2ChdNC9u
HYGcigQjR5DZRQUrrT8ng8EslgGyPKaAZDw2/FhVgGFdmD60kX1eB55kGIcks2ZbqvHXGz6j89TY
5bJ3y5ZDQmh52SkHSamqsfMk6TjtgF9jKh+Yk6w2hrwppxXJh3QsD35MPqwGqbGoxn7BxKu89QpD
gXwvutx6BAg7gWFAI58gzUTqFonfN2WPoRS1TrpT6DH+QyfLOWbtfdNgyBByqGo/Y9rL3bbRsjZ9
STi2uVWvP8GIHs6mIfFxKVR/gWtj0HCJ5aGUbXwCOUqxDVO3tF0cRijY8jbgcs7ayr4gcXEqJNjI
NAntHnTbm9XChGl6zJ/pq648JNSG+0ql9AzpvYTNGF3Srd6G6/KE91C+wJ8O7rBT41DY5inveLIP
5xhzG0X0UswxenPMIjxxo6ddyKFcEYb6zhMNmaizdK+R96FoBCpGzgqqE926gxCBM3ze+AMAueZh
ZdMdL0O0G5jGuEMZyROJ9qLF62Z1iPk8ftSfIDkBHeRIwaaEIUyBTBnGNGy/g2YFsoc8ALxHOAp6
ALTHjyHXwVuyNTmYwvd+MsvdlNj0D4w1C/H256cWIAo2/MkXmCUY2DT102FZBprDvWC7uayCy9BA
Mon0KC4D0UteCHw22xUib/02/SjxmF9TEahfif8Imx2hJ7Vu41PQqrmtaVsQAtiN4xZ9VhAv+ISI
DQBpJPVGjI4szS6J5SsMWUzWgd+L6lbC1a0xxrN0kI9WxL8RwUVvFFjd4IRgql6RIo/3VwRB2EjD
5wEZPGCDn3cBzhAmxwZv0QDQvRgd2pUKk3KIYGZXJxwzfookyL/lEpTp4+PYhU0m147sIIGYTLYN
zRsYWGi4eIqdB2IKWqF7LAJ8Gp+8EStDKFFH9EGNAXh3YiaAnP+bvTNbjty6tu2v3B+AAn3z6ASQ
fSZ7VpEvCLKKhb4HNpqvv2OzZFmyreOjOC/3RpwXhaMsqshkJvZec805JplU1yN4xpXgQxAjCKEk
Plcw395iL9niSTu4q0X8s1NOzey0d7WrLSizHXkmhXdwqy/OjdVPlzjBtKDOSHyTqSnhYgqyBZPz
MS3JR8aLBgrT0ILMWkmc6syT/pqQcudnnR7Z2NQhPjlcUVBmwjaL3b23qP2u0tIBxhuDi0tiKnAb
IECfIQndqYNu7Xp4plr+oKNBhR7gWVBqdhGsohi2aaJNWwyY8wl3GZAhzFy7Kc7cbZON6wFum3qz
lNmy0xWRAhlJMEHwGQYoUAaCxdkN2Z001Ngsbf8RsFDGsRk3cY1DlwZSgGld71yWNWU8W+wFq76M
WzTZUp5JXcMQtGdEgq6cvuiAuoJytEKv1dob3qLL0eFn+xm7cKb6isIP35E90D0uxJHPM1SGuG6R
iwhJfQWIgCfFNaBX8mHe9lDZwnwYlz1PwCKYZyU5RFPG75L4aFBUg+5PaXvRCST5rQUJbxGqt9H7
urzq2FK3rQKo768f1/89+Mj/hGLy/+CWSfM02dX85+e17Bv7Q63aJ9bk51f9yinRfuHslgsckCKG
rRochz/PaheAiec4KoYAuoYcLAD/OKthmBgWX0Z/hPx/VBwhfz+rTUDTLqRfzQDyIf/Tf+W0/icv
C3/3J6fEw2XBcf0vRsJ/wykxerHc6M585GaZ/wdjBy/eP1tZVJddm0OjCUZjm76rf7JjxqsTo/J6
QOs6xpVNGbf3ueZMh55RctOXztnQSRS6OY4AUWWHEoIfXjjt4ix2zN46Xo79UKpfTZkY6jvF2LqY
JpoNkU0VI0TGc9Ls5rem0V3ErOhpWHMNjqDdh1oRmc+M/uUhEk+QW27UHNpsxI5hg9zf3DqdY21K
WAk4ZVcS/jgrfU4j+MrZA4NutBmEMj4n/do/UOJKKq0h2OyAGXkcFz0KtRh/GrQDLhMdwopirWFa
wDrr1wqptpibrZugotkOwjvuLX2/1DK8Uk57pg4QBSCWWcZkZ83s7oq5EvBKTJv0CAjivBSt35o1
CaKVrJpf08h3tsrE3uEGQC2JdPIKxXASSH9+2rfMnNFsvrt51yc+u3+VpEwznJ0U5pLea1/HqkV5
12Z7j+xmfDFqz9tGZI0AIAwGVxHAclszLeZHpXQgbyQEVwd7nGDgZqXvjikbOhsGaNOu4oNo68Lu
ThvUy+Kuy2WwleKxJPTGv6PUxwGCx4m0aHdEmV62jsjBuGXZyGg85SBh7M47TmbWBSJqt6UDLBMs
WLEx9FkjLV/iQGC3X/Kn9XDopDLDeiPovdVEPnJWkKcpKdrFmu/5oHE7UizroYmhY0yE7lFx1+kd
+aW+4OqwoQyv+Rs8QGlKnJ2bTsHK48+aNu0JXmR7sED1iWsVx1o26acY1FnQ652xi/pM36WkdncC
FB++ueHa6TU3q1KzvriqqDZJqVpfTJG6PiYM79ZgwaOtvJxe3hanXl9WEDQkSsIknw+Vjt1/IJyi
BhUZoGIsvuFsnFekq/jgFikDt3Z11SkNktJTjjYX132tuNNr7JFWMqvuNjUy9LxpqUITzzq6v+Db
Wyfj5CXq3eLcazMu1z4X2xwqmK+Vz5GrTPvP3OFgWHeq60juo/JGuACebPWqpKBa9AxRGFoYzgwH
+nu0ZxH2apK6424MlSHzIKMkGdl0D4naTrSCD1/BZ896ng0F1cw8qgaf276qg1U1ph1OZJ37f3Gv
Ldi3NgOTzFURY7pNx/jJpDonWMxZJVIJCGbf8geFPzale1LXqr9Ppe4dc4sPUqWxrlwrVR94hQSk
Y6ruZpdEpKUENd4cEZYdgOhMzPmjltjLjyklsl67A64muYrzsJjunMJqQx1R6z5SqhXS4kREcDVD
pwDFmmU1Ye2CT5ftrC2X4Fzb1U63ik26iG6XFXpMmt+sw6Jc7oY+r67x4uVbuzVZF8UaquA6118d
BZAuz7WDXY0Xu7GSPRTW9NSxPPadZK5+wBQA/0mcjbhxBmBvbApeWt37sWI92bY5uPchlfB2o4CG
Mqq+GFHRLew+XK5IKc5zcmsMEOhNhXVsUYoIakWTXCmYxq7CmycP3KFOLnkJTjGzCx8QuLkjnMNg
RMZt2zvQuY1JzOcqUR/tMim3HRTEwlDxOCf1FCzR93QBh9rntbkxYp5AXqpXRxeqC8FI5qsBDTNw
FPWh8XoRuthYN8OaPg7sI0IrhWA4mBp4DpvHmtsZ5YdZjW+rap6R/JtD2dfP+SKyt46reagK8w0L
FESBsnQ3hc1LrPbNI7HU2MIMY8B4iBRy663VDgfwAYe1IrI2pKk4rnALbiZt9J5yvaB3oGcUAXLA
LTerrIMxddU+cuHWt5V2k2PCBzbDCr3RzT2bTnvDtMi1v9Xe5rJ2/Dl1+heuYHcq12lqCZSHRcuz
UNEc8EETSvenKq520XIe1uoYiypImyXa63Ybrmv5rK4tc5Q7YMQSbfLDNQrQADQpbMux88KqLtqv
HkG7I+9062XtHMFwY9pbEMPLySytdgoEqHyqBAo5YkmuL8+7II+XNLSUFo6KgcFDIGrX/DszicxU
Gw+N2in3qljUzeB1EPfnxUhDdk4IzGC6dnaft+9aC/JqMwKoSVhnJkiZNR+2OM5XADkiG24yddGu
NlH8N8teraBc5yLAyfZSFiLeZ4v1FeMJb8mVcLvQCSk549s4iyUg+tEDiO2uKPxg9zXczsuKbYus
c4ppcS4fImWMLwjQQI4dsdX57V90Fyc+4jt4bAfYXy3MezzJ+h1qfvtsLXxgyZVuLC97VXA6wm98
bcf6pNjAuZ3cGs9IAntjcN07x0ymsCIx5Nd4w8OClL/PDrMjYWbNWxZP+rEzoJlOa3oeyx6YMzaD
kR840Luiep8bFWVQW8MCX+WGyC0iM8Zpni0AWlMl8q1lGgkYzO/kHMTJpBtjG0s6PAT582Jo6XmN
liJsBW5GIdbSx8biBpbmXdm8HWJe3sCdun7rqNG8rQwbT5fKtHK/mIX+QClGdJNr69vkQGlZ9Gp6
dnghN8IeljOpEfugZj1m+gQ7HrSW1FeUyN0ujpq8gkjJN4u+aJD1re4OqC+bm5lzdzE61pCrxaA0
QkdhvuFCAAJ/YacYiWsOnyItxCUtijvSrwBViYCdZly3j5Ck2Irk2a7uFvujBNkNE83nIhNw8bmv
1aoORY4BIk9cxlu8FT4xnYmF8di8dbWZnjkB/dzU4+diaMyD5cT40Zs2Nv2SqA8PhhWBZwZ2mRba
c74u/UueQtv8czaHOTkHhYf3ZrbYs+GaI8jwR0iHK5we1DElIZFettvfcB2ROVhBHBENH8BYvM9l
s/sjt8OxwGMbEFGga+dUSrCC/AnwKHq5QohBtn4CPJp+1BkYqQXRHQvdiNaPJ3viAWU5TbX/ryke
FofXAc87OKM/oXhUyCQBlhlk5gKcRKsB6PyV54GslQVWWe/0VE29TZ57yhUC2nqonFrztbSwTpNp
4CutB3BVQ2JB6jT71jkJTAmXuSPeqrJ6eRo7tQJWbOywc1Kn8En9GBIGSY1nlK+Cxh0mL95PfV78
wG3FiTUacQD2u3lItCE/TsSNXiy3zAioT469r0Spv4uZxwL5eoBJtATY166K3ucafeHfQUIg9GLH
mYXu4IfRNOegFxxtDKexOLJZEhfA8kCjOErpo/GyY8PIhM0VckhPViCEGvcxF/O4rXRHfLPMgeu9
xIisfd8crWwxd7AGJSPvz1givUQ4I0CmBaoNUpG7sJqMqyT+PVWkUfWKnXZ1R3QehJq3QtMlP/41
M3tjozsdW7RPvEiaxNm56Bp2GF69nIasc/rD5JBAsbjivwizHLY6RFc0LHPclW0/8WtageHwFPRc
mGgbTa1xk2vjqh8ihhTIEfPVwU3wXA9zxbucN/2OZPTbBNnkpLjac5HE9lf4qjoPb620YJeM44Gi
hwnQVFdyDGhx3L1ZWa7dgA2rD7ExvwKtM+7MYbRujGyc+JyiJ/GZiFAMFeeW7c0cVGvy3c1l/ttJ
e8hCFc7pn1QTJoocwnuZfP0km6RRmx14qrpf69FTPjo756Exzsp7UqWtb3bL8qh4heHPkb0gPrjW
BaOD4rMzV4mQj+I5sUu2vWaU7LUZydHu55uEMpw10wm5jqyjPcpZgjlK951uPkbL8JXElj5ufmJS
+gULjVVoZli3HnCoTDRJ6KpLfSDmlIbxsiT7mtd18ADzIv5MZTiqjXqsMq/7xlOW0DzhtwMZaeVJ
aGt+jwnePeOJ77/MQrW3kNGXHWa38QOPDAl9LZ24ho+mBV1p4vGaxhwtzmS0RxxYxaEt1x4JU+8S
ImFFdCuWjOAxP+sRXyO3WoNmGrL9Vh4secoVq0p/TAOQunkG5pLaVRKan34BQ1oHRp2mnVHaCeKs
mA6oNNtCWg2A0Uf3VcJINkojAiEQG/xjMV9HQF5Hsy6Kx1baFkppYJjVqQ6wfy+3s7Q3sAtwn1yT
nHEFi882lOHWgiyzxd6HM4LA7xLO0i7hSuME2JQzu0qaTbisBroyxLyEnMmrMMxdUxsiZDZPHpNq
Gvy2aswQCmiHN/MkXBV7CE/NjVXyfu2cH5TvMPVIdwf0a/3cS8eHXrd3BhYQwfn9PMryHbRkpOZJ
N7fsLU+tZxW+iolEz4HNmPnIaNFETthgNVGwnGhYTwrTHnaudKPgApfgwHmrSKcKY95Fz9Yr1seZ
JzluFtx59yu3h7VSQtackYfrJZH+FxUjjJpWqp9ijTHjyldqgU1++aaoRG1dTDRW9CA0WDKjQ2ZM
R1k3lJOC6cYamHYq4VyXVXf8RjpzJunR8axhO2HaASzxpTfAXc8umd3G2Tt6fy17KEq9su4GM3te
pAOIjTeZJwFC3yonzE0tELNe9MUdCdlLJ11EmoVtUt6Glg7PQCe9RtwCbX+V/qNKOpHyyTiWtnJT
SY/SKt1K7EDQcKWDCarljwgfUYJQu5M4i2BqGQPdOO/gh/cfZSfOTsHp7lg4cwbpkyIPsBwj6Z1a
ZuYaW5t2w1yfonQev2nDap1J3vH5HTpn75GFqFz2FArmBR8F9NRIr9akG7WvSf9WIZ1cQGiaHzwY
xYF7VUvTDRYHoAzCt6QLDLkYW63XrAFXwzgUbRy60jUWaxyts3SSldJTxlsAe1lqtxwxOM5MgEzZ
ppE+tFI60lTpTZtGzkPGMBEA4XRuxrWKeTsm6dMMKsdytPIYdcC0uRXcdVjfGrmayXqgUZCjCkio
lvtUSq9cIl1zGiTqTProRgx1otJPnnTYYaP6jtE6DpG14XdJHx4Bffslk9482H+HBrNe6WLKK7IW
pKx08kVY+hzp7ctTFCeWPsVtnLS7TjoANekFHGdcgdizMQpIp2Ah2oX3hHrJpYuw5PolXYVE2Z6i
xnVOKYZDnp7u0cCCyFbvxZOexKFsz7F0Kbol6XFaG6wrq23l3C7KpjUVNulNlxzSonmdabQCAJFv
AVRSuiHdkHUxRYRmpEWylW7JTPomeUtVcpzEHSNdlT1e4EsfQ/xBysme9Ertr9yQ3RA+KEZOJtfF
juajCb1k29oc439dVP6fyMX/3+6AZajtv9KUL+AA+4/fhx3Mn1/yq6Bs0aVqE69EkbIJmUsk9k9B
WTN+IaRnYfEz8aq7BovZv3OvdfoM6clQURRo/0SC/ruarP1i0FqImmya6L9/bfVLGvCPq1/CCpZB
I7JDEMLWXMLaf1z9AoLCYVso5sZ0ZnwmQ/WckyG+LmJ8B8TlnRdvJQKFLY5BHCNmq8mnoF08psjn
/mw6uaQs1cAYUoMdG+tE4lDqWa2TV8VhYbNGuQgsE1AhbgiKAbTunLRDFRJBizbkctFsEtfcWiaL
3aHslQOlBbSHxSn8G2LRG+LlR26gHU0FgsyAak7+QqnGvQtV6ToyYT72aZYd+oLaE9hHP9x5gM9R
s8C2WzzYdNhPoZYSoRXxFADJDYB77imvofqAvh8aHbOan5Nemww1O1AX/t4sLa9K5nzkRZsEhWpe
0Vx3uTlrt0uUmge1T+JN78RMJJ3S+G2r28gP1c6dmm+loAFvcNthM2Uti2vdK77Uin2vevVtlhnG
sQVPhwFZxD4f3Xxjx+TEC4Ckm9wwAZ4kFBbRJlQnyRxQP+H5bmO8mDaLWiX9VitwPoecTi9dLKNv
qRjvKkhyZOrLp6HTo83k1k9AMl9I6j1SwfWYV4PmuyJ/M5eh49tlbWjLbg811zBAY6ByHJx+7pzb
m3jIwlKpgnGsTsaSfvVI4Smw5+rR8juRIZQLzYWDopZ36QLFAFRZ7PO2UDfKg30bqQpNQGietCu1
1I2J5qyP2mtXLg9a233BuQ9rs0leSw4bbp28gEmlBY4bn6E9AWijNSwo2lW/rIq57+QVj1T+dKRp
bbo10ioPVA2k1pTXV2wDhCxJ2rDGHfDBL6g2qVboYaFy1edX9gDAsHlcc0NnqIkJKFjlrtfMYFiS
YcfHiie1G/n9ND8ytRT70Rne2hqnVsVtEqY2O//iZdAZ44mctJ37rZi0D87C0F6sV1tvAisaglbX
nydd9Sm14sZbIn9PvAmG0WOR2ypfK73stumgWg1noKo9NlCPsLEt9slsRvFetlO/Kcqx4fBPyhBe
LnuRWzAnSoiWZCFcDx18nOHW6XW6GmsL2Uh2k4nlw469jxx159y20/cexOZOYRLwjRXbA8bkl4QF
csDagVIjTFvNTdZFzk2SkB/KBJNSQvkXv0M6QiNnOrmM7BtwjUd7pstmUHJ0kUpFNM2dgEPsMULz
DqM4L08a9my4b5y7rt9n3qWtzNdRTb4bDZGC3K3bwBzU+rm0auvSF1NOJyRMuLjE5k3r1J3XK0Ri
9IhnQx0lt6PRuX5czXdc1WJgZSgVtj4+sMOgW0usCdUX6it0H4CueEsBlZN0xcOAfyGfn7Q52WkG
rDnX/EgBLBzcMXuMHEsL4jEZKIMsxC5te+gBmaMF46R/IdBoYDMjqzI11j3Anm09WNu46k4dN0EK
Jr/ErhUwWPjV4h7UfLqzC2iHtm4PfrnaDmBTKsGMtQEVuGqH1bu12O0Gisur6hhFtzOqpQwMfVIP
lplXO2pk7hnhHNZB0SLFWHcryjw9lBpYIbNorvyP7zlbB9pzaBd17OuU2VEwe4pKxhaaXJlfGDsD
p5jV0FlhTnfYMX09KV9oBG0D4fKl5IHbHQ9TMyyrtAt7bkvBuhrxtrGpSEsNiqFK0b8vQCV55edx
B11RQymR7lZtHXfpbPZ7hQDUhqwLOFlE5cepph4HCCiXJHPJ5gOqyxS0Ti6jv5m3TVh63cZxcVBG
EqZ2fa+DjQIO3cNRtNPu3S3y5pFh2jopxfz0+Sx32Lqx17DvuzxOQIXy16FMgs5sSAORvNpQy/qd
9ywmCJGlx86rVnJ4XINmdm6bOhu+pm6GblTND4NTfWTxcKxnMISqUV0HHUOObgBIdBN0bUT4b7Et
7lY05rCbBMkGOyfOrOVLSGYXpCGO/p29UhhUGy/xkKhhCco7sIV4SGOQGO2AT2OELX/+bPopsqLc
rr3RXLwWV6xG0xG0LGJZCI6rPzucgoltvhYD32i8liz1IrSzXkGyMpUs9vOxKC9d2z70dgevvO3f
Pavvd63GHA9RMxTkMEiEa5DNjGcGCOIYXRuCT+c62sW6zyeejK16z/sKKoPj3OowUETi9ueqGNzt
rIMrFwNAD4Lq35bSO9MLFTLjtUfFU5+dAqnTAhW+4ULwAdiYEFQ93MUdpswcvOl2WnN+/1nqbjzN
2aaIPXulxpSO3RWoJ1BInwqk9BSbdoD3NhSUuwX0p3UhTvb+goB4LBVTD8qmlQEe9R7HJvIsL0bg
dnTPCYfxYF2c9FS6Qx44K6NjD4pwt1YeP2qzoAba5LC2jZUFndloIcGvm2IUe00Z6B2bqM4TVr7u
ipmjP4nJQtvEwH1SBtg5eAm9msKfTmGDyFZ09V26Nw84WewvfTbr12rmxXVIJG+bAptYWT+heXwf
aWNr7DE9/++l+LP4+z80dktUFVaBPzdaPHbSC1nVyt+Kof4/f/uexn+4If/69b/ekPVfTJdAr4Q4
2Kopc8K/XpDVXwyHVSM3VIe34u/NkX9eDGNaGC5gM+L0x89gyZj2X7BHWqbM7f5MaH+2d2O5sPA9
UAqjWVgg/gV6RtyrMlqN8k4xumetk9VyNU6tREmSk8Euin076w67zR+XNsUklYHzzd38i1Kea2us
tovXfGGB9FmSC+YBiOF1sREEvb627jsNw33KxHffVawaXPyHGpT2we3d53phzaQRr9+NcSFuYGss
d2s7iTvq476RedT2okZloIHBF5lKE9yS9kGOs2CD5KUis3xHJUr39VTfGREaMeSH9ilOLetQF1zu
OLMQlCgzaNz1rkquJVvQ7WIZ+2nd94YGo3Dy7DCq51e5rd1YwE2NGPp6O6UAOHPbOLDffMbczqlS
01xdo4eFkZlpvt3SegH3JRyTZA2Gor0MLMoD+EW36Qylr7YNuD+r8a1QvPrCkUPIOKp2g1ah0fVm
taNDPNmaDN3vaW99a1LdeohTBK+ImhmEVnSSdmq9k6EKneAsSyK1Ku5To/Nt0S1PfPOhJ5TlG9sf
MouRkxc32lpZgZYyXdgsm0ngJdG11d1iX9BoiHsUVMTMXk3z6pthzHcKDHfCK3n/tVkU289YnqIV
e1Sk5Gsdtuo6nTqjrc9kmYxNPM30rFuKc+HaAck00raVZTi0vGdsmvBDHNlHPEIhvbaZKk7RYrfs
tA3Ent4yXhYZRpo0aDJ+ZSXkiF2scTy9sRZSrUMvKocKltxp15ktDgdWDBujmu2DFjsPKXVqV1pu
KYkuteLoOTCrynVRn1TSKSeHByGgDFHeAR86x/R7cy/SCTjSp8SfU+RpFM4PMNmAl3jrb9WMY3Az
Nol2UYdueWAb6082bvthBmQb95H9g1TTGqJcUZibqO9imG2Y/fZE9R1Ym2zQH/ropNlKduG1aliW
1vA6vIF6I6um1FdXm0sqnCdFIyQzYgjZprnKiOHmzbqJtdo7lmynaQLRjCpI8pF7Y0a+uU8QTLXp
S6MMRMuXVdhv3SB4DzoxRcZj5sFAdOV7QtXVozB0JB6H3Ze1aiXODKy+ttak2yg3OEJIt/nsZ/hN
2wOZ364bzrnjfdNbamhqr9ZONvsKNU5vxqQLY/DXQSLyxwzHHoudkqVrUhCHiIpVHMXSN9cooRid
hEfOHm6l0ESgZidzcVuyH4FoZNeveUbt40TIaJs2hAHsgvzwPFjAV/s+VIfsezJmyJFlh6iea/ZT
4+WnvKcBwxxWg4QOuX7dg2DGp2Q48E4jNi2y5WtUuUnCzTaP/M+OBQhkWBV4jFJWQNFCi/R4gBDu
yaxMd9OvbZ8Gn5ULkW6x12sds7hX6xmLtCxeGCxH9Q1KUvADyPaFiOjzFgdreRHRvP4A4P33GoaS
i33F2D6/VISpGKV+q2Jg8rpnjTH7/1THMI+jHpADUY7Nb50M5VRl7AWJJx4/ixkgi0a3jd4+qf8o
ZqCR3OaNDN8GQBQ9hvZkLj9aR7TfWdyqN8Ps4NVVrSx6V+2ouf3X7gaeX/OReyA1vY0t/kp3A5Ft
Ccax1dusdbTrzxKHDADyzdDrWEl/3+SQ4ppZNmXR9fvPOockBv6ZNnq6T9K2DpucRsgNV6L0Punb
4qiKiGJWg17cG4ZoeMaJ7HwRK/tkfqUtzrg632t60vn/7cIH1alU6rXwRyRtVgSqofwsfWhj/QCE
yj2PbRl9MOf9Vv6woNdOEMuY33Wu1XoFKR8rav4WgTajSKBgChjTRDUpkX6lrEffaJmOLOvqlPdZ
sgoiy9Ng0qke6Bsn3vX0SAP9/K0TwosNnb/BW2lj/mMxRJTzAKU9YgCz6MG3pQdKr07/tiKCJ6/D
MilK2D8ODhF2HoBk8lhNs2HVnh25rgbavinrNNrUcpVtfm61c7ngzuSqW2Pn3crlt9qxBufZwkNB
rsYpGAOoK9fllVycm9Zy79DPscI6Y369N9XU/rDYtcM84/iW6/e0F+5ppB/DZwd/R03qJWNXb+aq
uC4KnAghF/n1504fJ3Hvz3LRX8qVvyWX/3QldHdkkLRAldaAWZoEMjzz2972Euo/sRCoM5Tu1KVf
s2hm9UyPQ4fxHdNB7FSk09P5TdEwJLS4AR5UNyvunQ4MFW8cgxEpyvsteo2k2imcaDSJSqND1uA0
Qj4efKMYsEHwCDh3OCMkcNCfgOdsa2mbqPBPmJ9GiigD7oS3Ah0sg4TuVlsJtNqkODAmacXQpCkj
atssKHtqNcuxvUAyOVNIRtOFNHPU+gI5Qho8cmn1MK0pCktp/4DPP1F6hCWkxxsi0BfPRKGqTYNv
pMzz1wgfiTYkryu+ElMaTLQl6Z7N0dPvyBLel55df0s+DSnmwPpyiIvLiFuF4mMUfmlgYcNcPqzS
1NLGNeyUFYZCLy0vBt4XhNR+q7OXDIT3ltU56WRplCmlZYaOh69W12R0h6hvhbTVaC3iG5UQjYtm
kq7Rg6JwhGa4Og9Wpqg3JbPFPqb1YZtoZEMa4vSbNXJ3Refh6yj01z5a0jt4YDM8VUV86ZdzNKf6
2+KZHWZ4hQ6fYjaPIDLuVS27ZbGsh7ipjPp/9Xo5UgzLfxhNLA8V+88Hk7+9d+O61r+X6z+/4tdR
xPwFmpWjI7DrRLJUhP/ftHr0eLa5/LHECElK4j/EetejVtYxDGze4OD+INfbEJP5UxWfJjn2vzSL
2KrU4383i6DXAyzS+PtZFjDi/DMcdwL/VisO/uNoMNtDjg6zZs7JHMpDLAUaV0o1adkbO/jWU4At
cj44UtIRn+pOCY3zcZGSTyxLpNoqHvbgEEfmC5zPmhSJVBdrRFsS/CpQkBIpJdVSVOK2TrVGVmP0
40gJXSk+YQhpd5MUpFwpTY1T/dJLscqVspX7KWChZE1S0ULZWqTExaI/CmLXvkaoX5mUwYDXfMeF
3VxZ1yIQ9Omhbxp3uzrlehwIdGBm0u81u6t2eA3Vg9MYhPOdHp9zTtaeikvEuPquRJujPGDyZynX
FVK4S3Nl8CHB8I9muJSIQB16hkH1heJYkCa+tFIAVMruhEFta3DfESiEUcQhMfAS+jgObhnFCMcg
9mdSVGzMXuyUAaFRbxQN9lHxmEgRckaNVFElVdRJiiyfZilXEmRB4ZISJu3ZcUAY6nX4lDczJG8L
xdOT0iddLzFSqbgjb+b6lhRI1R4vkxXZkgy83NEpWW8TKai6DXUDkbtYl1okzXOejAivUoKlHe77
YtqvHdqsKPLKhTJhodhSbF6eIhzcIW6HR8ugU1RDqUWphkTQ43kZIWwEkVhOeNNqwvbIw1U5GVzu
EDerunFvBC6SmzhqaTUeDJrwoEq+LNjtDyBTYJyok7Zrk/V7X8Xe2baUjwmV2hipy5aytSsF7MUR
t2iHyDj0vO4qEC9b1daHXVKoxHD0/Gh15Y+1tmhvmafULzOlDisre2xc9wwm+FtipT+wI/KKVV8H
eyCWnu4R44/cRhJ/Vq1rYamnwkivrOZvx6ntN4M9qyCYkhCorT/P0Xd+m4qveG4SZpFiPENHV0K3
co50Znt8l1be7jRBwx3Vj8NHir3xnrom99rU2bo1DJZHYGevWSnghWqLQqBaos1bT7mtMM/7w9T3
B/oOWkIDJ3UpSgrtsGtnb9zTXTM9xkbyWiSopI1w+4MorT2S4LVr3KtwW5L/tf1W6NbEzqlwdjOt
OxQ1VSsX8bwkjiElzKtDg1w+8nFojDPeJFxxNWCU0e7sjba02k3CWoe2aEc/Qr99pywmweO5ON/q
CZafLqoJtiAb74hWw3azmhju+dVx/k0ZdKKaH8fv+OU+e5bylmNW5lynZiW1zWyLjtDuUp1CokZw
qZxQG1hZtj4AYDBnmTHigcx/DLpITg0BCpu30L6yxGOPVLkz4+E7u6b5pq0NLM46d87FrF6YZbsd
XNlQT4+luezVVXlZZ4L/y6rOu85252vX9+s2Mlr6J0lhB6Vhf0M2EDoVeEN/P8DqDqloS666SgLS
RjvfEWq4IBveVBU3DIdvszYG+mYS4FYmwbZtZE36bWwoNTBdQqgAWMmdD8pLXXPnqzVGyIlvA8JR
y/UZxBEfMwyFfUw6y8AtmzNw80TDfa7GGEUiMV5d0LVXL8FFCXfMQn6vR5Y0Cao0dvVAlN2PzCCV
KHAebYWZgNnJjK+RNxF6LwQAHAWqOq5rZce+mE+4mtx6Gl0g5Dvcjg2YIwzaXL2L6mKNw3sOP1m0
03Vg5bpvWGyEkzG2+0hoX1LVHYIptbYrGAMefXGxs02uFmRkQtDbD9yzZqQE7vWT1mDXHPFz9HNO
qZ3etoE31x8JQbeNYfXzQcSqzaJkGoISe8ImMRiZk6w+qU23kFOLXtrUAR1igBqDiPXdXacnfcEm
FMue9F5DkI08TCkuCwl/UvnOaTLxvaSqj62C583CdF6b3rhDJWq3ixlhI8RXuQUQEsNZyO5JFQ83
jFm1P8JLuassDwx/Yz26A34kV+e3lEbHAoCWn6Q3E3Fkg1gxe7QTssTHHDHPlG51gvtcs1xQf3Ap
HMDvEU2d2mb6qDvwoZAqjnHlVO9a5OLPVUVe+wCBzScQMsZhmfTYh61JEGNwcR1tFHAPm//L3pn1
Nq9kWfYXMUEGg9OrZsmybMuzXwh/E+cxOP/6WuG8nX2HzludLw00UA8JVKLysyyZIuPss/beXlr7
+46l4j01q9/L2HFfXYNiTkKfKSpt8Y1O1VKiXrvvJvGYEMnpU+kJBwWGErOYJtd9PWNFmQh9XYuF
c6Voaxc42KYVlBCxLmd3OkuWw2PfnKBy7wtKeE4tzZ29U7PdNMb72KHvl0g/hol59A4EU2v7IW+B
jx7Cu0n6NRGaeG64c/iDz8KdsQwu57EAhdvMMY+1IkiXW9J0TtnoZrswLdODFAX9efgSHiLyuY/K
c12SjeI717CmQ8YFckAegltuCSL7ugqTDLJr9NTBTTAiWG5TXFkgvwU2rmyHoF+uNAQRo5ueRd9t
QxGr1W9XiJ8c+yyYL3NYvGSJvPLL0Q7UiytRzDGMgXGZgN3jbkrovpH1McUrDFJcvKpspMnEasi2
RWN741cZuDnL7MXKWoO48VAf7XUkUfgZBHr3V0l6FEJ69UxiXTekI5p3YzcyCqmoeupjxziZlQ+S
5o3txi4wAYtouY5BOyDDddgbvL4gKlqrSH3WnQkC+oiDadiZfkSE9Mw0n8uR5RoXWcez9xoPPLVT
SWJdVsGCySF6hb48d9AKMOtV9tH7rnElkr+/Y2rYxA79pROccJRyNfRRC2dKi2jXFh84YAqOWxhN
aCx6KkK+B5bJ+i6hjwfZNXvwOoLG1kVEZGVRnpcyuYvYNn2BF35ovGDjd1e0cpCuDz60qyYCFdMw
e3EUAAeSJ+OiM1Q3CTLTTg5jv4vYhJ9HMTU4nT37hDXP3IU1a6RUB6IvCnNV1StS7roh2SwxsTB+
UpFgF5jowYR3b+dCsv7uw8+CgP69akpqVHsaK3OcSPdVo3MlxyA+ZAUPopGOoGii8cWVYb/NbfGW
z9jvcK49dVnv3FqC78mcVe+Dye4nQly8GA37RyPlB9am85HEVUPjtO5SLDmEdebonridVZsqcPmu
6Q3kLLpv09dS8n/WPP9Xs5SnJ6B/P0ytP4v6s0w+/zBNff2bf7FPPDwIbZUexFIgrX9ltsI+eQ6j
jGnygCNF2//dPGX9wzHxnBKi7uA7DfSi6Tf8yQ7+wfzDP5D8TFLNGbX+g92O+JOblnEKU4fjSUy9
5LV6Lu/198kXsxm3s6LNbEVn27OtE7x9DKUrs/OfgiHfTYAPq0FJi/RK923IiANM0/BBjWj3VS8p
0IiKn+AjV94lKd7mUygIXlqgcEuvfauc+NeMGRGvnj8SkaFeQS7tVd4l3373kbPynqOq/H307Ffu
8B+nQpsAf9Kfpefw7JXaw/u7AA/QoMKjsZ4g/dZn39p0bxWrANrEDLB0WuUzx0ECjfxsO8Q291q7
v21FCcHTGA9hkf2yE3Tt5ZL0dPIYbcTDM4Fkimv+L7wYO6z8J9uTGfZK+QANtMMc+d64HfpGE/fr
BIi45JSFqqd+qaX4YdT2eNP3cUDqZPNW0bbFaZLSylCepVP+sj0c8YMv2UoHzhPhj4RlzvQW0ce5
tfCr7VQbPAkq/LZFEu5Z6AxrM6dK11L2o1Ey++ZNSoxcZG3cggXJUMqH/+bz5NL705Stiwl8BnlE
AE3b/fHz7KtaErKgz5shy7R6uqDTPFoTFcmGDjJfOlLS+K2HsbxH4TrRBXUYPcFZzXrwc/JrxRLd
qNx6QHTeFEQymeV4WYxPEh9XFgFntlqzs3ntCkGPrNj6Sahxz/d8AUyh54fz4HNQyAOG2wMPJezP
7J2UZz0ZuHRL1m3AYcPWEzTf1qV1zJPy0fHDTwK/78cy+sGp4hCZOC9G41Qt0cFO6w0FKTcEsmz/
/nPS344/Xnaew1XneTQ4kNT7596IZQQCxKtBC7Gb1OuwcKkGHW+JnDgQXHFXhdM/d+3/tiQJAumv
vKLvSHJvfMIXUFqcP31hsWfMDXVxnPqVvzPC5gE35qoyx20zF3elEbL9GpaToTltUhoMUlUIqcQq
OFgUfKdBQ5aYvO0xZaz60n5vDPnQkV+5dkjdEH1jbmKRBfvUKb51XIOuUfMRT9T66QY57950qEAX
IVOAGtV0qvIILD/o1KaHk9lEdKorEma2IuNr53iosSGD35PIMN+6XYQbKGrsdeLweE7oFc+SNj/1
aYOPumTe0Q3KkE68xCkJzeSe4OTzLCVGN2Y1OpinhKBOGKm5hHq2jWRjJ9O+KhLMc5Lfo12MeN31
/nUmO38XKr7JuGNI/xwI25D0oHSpH+HVoi27cbynyiJ0RQZRsl6KIQGZx4qBzbviUISIUnj0WWfD
EqwTfJzHTJTfhVe3N2AtKE8GS9SR4+KGuqxvOXIwe64pveNgYK2znLdtNvA+c9c9YszYBzGuTNyc
iQ53oW6UA045fycqlJ6Tac5Xrs2gIbLkB4v3W0ba7EGDXioyfzXs9zeYw5tH1xn4CqKbfGH6vZdd
VSEsWH4asrM0hKESUJb5nN6lnfcQu/4zS90XSlXwXvjuTxmWuNNbnLVq5NcLJk2zhocl6sGMKu+c
FEJgQZY3opqmjYVJcj3MM8e26hVyiXYJxfBkt08t6CprkuZHkKs3lHa4/8A5+yFT1TzqBB7KNhNK
Mla57aEcx/nWpJpxLUKHmOfe3/T1kB8LDqwr05/tDc2qn+5EKS9yPoPLkCRbH9YKST9wD76d+s/m
FG2ERfJc19T1RoyUZYYgQn6T4a9O+8ugJtjbrrmaKcWOSjf2qlReE6My7xiSXsegJuCUb4V0iADN
zZ7IFQ74SQ+LNNIzQBvbDR0oxd6eB6SafGLdY9y5uf/ktwG9slH5PmsWK2uca9yb1zkrMJh4462Z
9iF+u1gbOd2zNKuKkTL+aKiCWo05U3aGi+Mw19X7aI1ko5IQzSF7dB+mAA8KpYs/OFGPx6BH53DR
u9ZcmA8qM4Zt7pcRrlrqbi0zRqWauK2WDk0/6ltbBPUTrZV8G0w+cqjb+WQ7dbCtS7UhQtLCi5GS
uwj+6E8FeXOYxFfOKNubkc0m4N1En6Biw7VSfbBcUASoHaWt90q7Y/pcGRjgzYBn1UKNFGb+yj0V
A+AtH4v3fTaLdTNX+MMJ4s4XQcbbxCSMysBFUOFh84tZsWvifUZRPK/9CKNxlPnfrZZQIAGBwJm4
7l5EQfWQnBOTVOa2vpjEsh6iMLj0bonzhxBGViqUCHF7WhgOmiSDW8ya7gTHwP7SYFgrWvulV6Z3
FpkEUVDhbrKmX21ovSUGo4QAwt73E3O76GcW3LjWhZV8i0Yz3BSltTOb+qjYsR56HXaBnH2r1aSj
TN1rZWp9oyCSoaLZAvkmPFKkwJZDKYjtlmd2yG48hLLdE6dM5FbCuw2qF5/svW1s8Jta8jpT8ceJ
AEu1HOt5FTK34UHOFH+zKNPzhvEemRB7rhTDkciqkS8mzJ5bpdfG4X1rGoL+xZK+e7Hcq5D5GbpY
PwxJTWf6VetEkF5V4akAUva4X+W3MxXA26IwFE5JLNpEEHXrzuzd9ZTW1FIyX5IxCCORhxinG/dn
lOfJdgZC2FdocgirkOaCNe6uWVDAlTtRJN6XJdUWlF9nffaU+5XNOWN4nqaewonOtW+VZe7mRmxM
rzoIYayXZMCmPsmVcpZx62j6vI+g2k2Q7sNsz798RMobP/KSo3AGlulSJgAoDiAlMipdH/DtbBLb
NZA+4ym/kaspeCA6iBBNxruakZ9pdcNizOdXa4KegviSQPP6PGm6PiDOn2+F0SOww96bMnxPxhwa
X3P5oSb0CUSEtBZLdsQ4Z69nE51VE/2uNislmvJvfBLglKiRc732W8Zm7zJjCgCZwcOi6blQ5eui
7H/QvvLcgNf5mrOrAE3WyizEJfui8BxXA68I8UozeqGm9RrN7VUAfPPI3zzRTB80BdnPmvOTU0lC
mmb/oFUOoxXdKQkV2IAHwmrwd9HEoPkFDwqoiT09cOSracAQb/b47BfcrHqNH0YRPreocpZrWVMG
+gUpQitSMK+4SsyGcT+lmosw19jB8Kohx4KZlZiyhDb3BosgxiLGXU1FmnDxvVOOB5/A/x2YCkm/
ZftQ8xusOCX97ErlrYiYwfC1zECcYX3KoDC585xJX/uOykmsroOyWGhkMwTXPVuDe4k1zamxTq+e
r9gVcWuXAxIYG0u6yuwXESw7drPDOoMTTRBnSarlLbswpH6SDQcFVUoQTn7raNC008ipr+HTqG0k
rjPu1ii3H7NGVF0Nq3oaW51cK9yFGmU1NdQ641zbutw5KbBFT2Iwx6ppW2ST+LZFSE37USY4mhOc
u6P5PHjeWRG+ChXf129mz5c8QO0pFA6EXtArGHV3djUiAubdXhrjSaq2vsH+jB6avgZseFkKPbmd
sayNMFKH3CBxwlbzxL6+MuEMzHoHx04SGC7AoUQJoEyHiJAEVaLW0bVq4k9uAODRevSCsYsvr0ed
e1WTa68cLqmExNgI0ykK1Z0yfbJT6Diguy1eWyIHzEFV6XBzr/q51bqN/tnYV3yL7xFAU7wKi1ns
XJ+PbE6Ld7/0Dz4lYcT4lnszR2ebPeYMbk+gphVqcCXNp87K77HU99tpSGtC2PBdzY2qdkki3moP
Sm6ce7UZZkedsta+stMKqMKWNscvsxhvKns8LTqLN0VmJx4sr7cs181duiQz2jAWL/p8+aukwVMt
RmJX4mg3dhwuSQI1N5ADIEW2hIpSVbfx6JFkaohr1uzTq6M0+d9v+7IwtmFACgvqJUsDr3EuUxyR
WpRGHMLk3BM+TrniJnRMznAExuIkxGp+KqZm2RbSuRDBOuQBPl1m2CQ3xTabMPYRUHs3+AN5pLl3
tAz1Gib4trseIZvE+3ze1Ys4ywE4caD/DDW0pixQZVx/0rhPVL02be7zYVdsx2BYx05Pn71NRI9d
7qxQHpwl+Ri75I4txnpwSwJm+kezsfeLtLaq3FF5zHK/2E8lwykoDV7Vekr2NMl9kAvDwZTY2jyp
LuDrG6aIgwOMSVP1RxBFV5qD3xarN2/ckXy8ouIKWq5G6p4FHRfz7F+60WQB6kM3kNoeVFzMlKFU
3hPt6Oexpfo09k6yx20bVd8XP0xIinEP3EDXjkNkptO8pk57cozFWkXkUpRx+yMd/Z8q957H0T3I
VF6cYJ+7X2Uh1q9Smc92RkrmjLllvJJT9D714TFoox/Kih6mmBr3OvJWha5XmfzjItP7jnRLur12
s9In6mkbDbQsTe4Of8CHWbSPKbh5TapLZfZ87j15zhn3AutOCPu8YCoXPBVl7Tzg8tgbZrdz1R6f
E35fsY9w//uGexh8cR4ahLvOPYzI9+bs7sF13h27faCl/GzT+duo6GDZpP+l5YBLGxJtkwxq3iyG
5+09d/lo5+xaJHO8JfHogKIQM7zQUJ+XjrF1e+WuByc/4dBxNyZBFNuRKEoO3r3Ar2Q8YZo4FjYG
7QCi9Caj+eBXk3Aj7FkO0k5Y1TvK6HFa6anTdgbzDWfO22xxlS4Nbd+cmtiDWvvcsI01ieTFCnPI
S80GmOB3fgwBUzaXe0lhRhTd+9SPrM3MJ9ijau/YBxwbUrPw7l8xr64nZZ/7IDsNSbcxKGDU6ZxH
j9guYrV+AVQRCNVW79443pc1/0WM043EP52byU3OM4rsSQoyKLweR5OdRXtpTZbvTImvo9FClxDP
0M3GxXbVa97Yb8u8lJxYuzdLYJkbF15KtASW6CANa+D9xbnL85j3qBz5YNBdsHLiiHwclnO1YkkZ
5UQY6Y/KrReDyh+2bHHMXbL3oxiPqytfjKEKGB+n7ESXxnSHWebNmvnJ9RJcSiP+ZbfmdCF/iMuu
8eMbHXiPGE+sWtgFeJ9VT948/zOHWozNKCf5Q/XlctsHOaquOawnTQNMwjvmVfIrzTkCVF5929Th
OaNcck1g5MgenfyWp6HWXp+o4TlNCXf3yobJ4tCxmN8y2eM2jgnxGLaBlbkvSQ2cWLGURVfgJjW1
wbTva5lAMNc1Nw2+6naffYOsrtciiE/DmALEinHctUbKhxaiupklvDISuoG65HHHaQdiLVL+pTs0
AqNNjX+3s4kqnxJ6rfNkRayIWGeLVW4rlnNrUmh2NLCzlfReuqX1+Lqw51+yTc8udCVlae6XgRA0
+NKrYwcNZOYSHgWWEF5fxhijm4cRHznWhZM5q2PiFx43Mjdb27EzrOsBpaIOy5iMAWbsvp4wYiww
o6LGk0x2yLkcCJqaRRuQncK0xNXKcU11wjjgftciwCDvx3a+F+w2uEfb46b0KGpjaiZzqbdZKoeQ
fEyPja4rbbJu4Uxo55vEnhqWNm8cpMY1vUC/xh6TjzOfosLkhbmXDJPLHNVQbBMguDs9gRRAnqaV
PTgz3dippFP4EfzwkUS6eheEvCKRGW8F5oATkC9rxCwlaWwK9qJNbqG1PjK3/uEVV6siXn8K0LXk
zSLG56yJdtkUkT1lc6ix4z1rdUjo+JLjg17RlYtTPdg2Rnr0GvkzI8toNWXygabEC/EdM6idd/Ol
cP0/62H7/9XyTBer97fujnscB39U/X/7J7/J/v4/HIGVg5hKE5icJM1/YVSSKGx8xoSqWsIGR8Zt
8b8xKkFQD9K/6bIZIJL697I//0uT/3hfUBYZn/+B7P8X1Z/iTowmwFgsJHzHJMbz93J50InZ7ejC
ZAsrD81kbAmGYcPoN3e06iSr/1QkpRiVZFAz4KU0HPbHF4vDxSNRm0Ypl/PeyhhBcuNznQzfwVS7
rek2T3//ev8HiVS/oONIh1xv1/9CyH63DIjKrgs68E9so8U92/hmLdyw3fU4B1f8P+8agROj41xd
DIhKXSSK9d//Bqx0/iQL61+Atj+LTnsH184f33E9E7RJ37iPrmVHN1NKHshSzP3p71/lLyQcn6VE
pZdcYy6XzZ9ySatQUPvI03HVGbU6D0zL5yAcKCQITfPj71/qL28IzVnr3CQ5kJQOZvDHN8QiKuux
S+AibGw6hYDCtjzoi8Pfv4rr/EXc9lE9eCmpvyAURem1xO/+chlTYZzXhP4PKWl/i5mL/aiPmoLv
zArxxt9alQLrTVKUlIxhlZTKZhv1nUvSehIdFopUkz0OEUSwEcC6H2O60RN+gFD2psHv7A7Rs2HH
we1oOcbKllF/jMPBJq5EeunO00l9M/0TUQHq0ZFtBwWmCkKovPRO5ON9REznHhW8uDOGLH4cFw1i
ObZcLVNR8Diuk5/LONZbhJZsG8UGqkyTDHtacDi3dbEPpgEp5BREOK6MwXY/5TLbaxBo9xYsFmqK
zNiKWMdwZDRlcNTIf/G9M9rsZckmi4X+gpy5QnN3QboZzasQCy7BNlO+Jkd+WlsxBTJtOaiNoxzF
7OneF7geD5UZD6vFE8Omy8pkJyuB31dk+QuxNMtBhAykqlD31OAhB4XkBDhsy3Ytq5sapWLrTtHy
aqRqeQ6JsDwItxRXLGjROuXPw6nTdpcDsphVHyHtBbncjgWFsFTPSTQGAJclswwrGp7pA4CbR/2j
r3deHU/axCFs3jMHYEE/JEdw5+S+YHYwiCDahXlifQO7qT77oC/3YW6R/BPOkySiVnUL9keKNfaz
yUWROADfXsaxsfIqxkTp8FOmkYkxj90SJ5o+efege4famTiUOC15R9gQNGlGb0x4QgkL1jFnqXbd
q7HfymbKX3ovpVm3iuuyPVMSwyaJoi+bIx5LEBLvoDJje0NKZPi+pC1VfqLpAkLe+7jY6AKf8RIw
pEJBiDYKDoEwFvrQ5gkbau0XGFdYKiy3rdO7L4o8uFd7xmBBk7VXbeM6MUkZh30P14gEs/1c0nVm
7oNioXLGd4vEek0Zm78XnjA5UDvFKbADIKRQLMbGaHpR7DLyFYh1akPCDLlhkdOAwnVIdXrAvEwp
a5GsOPZJM97PZP+fbIv9jzd7/UMXS4o2dTQBB+9vhRv+mjE0w2iTJWgSaDDE4yOWnI+coINOJx5w
xEZ0FS3IhFhCAB0PrauorU8vAHFK/GTTFwyJWXvCaPZm5MaRUPIdhmfqKO16hSoSbYJ8kJcGB8gm
HdvlIVfkt5T51ECc1MulHLPnSqc9BFUSbdkNqT1lf3j2SYdQrvkuKTfa0G7ebhef5HMXxn1Lj26G
wXcobgAHBTIwboxGjflrL0x1mOM0umZh7xGWrmBdQIADqv0SVl9E9vLXUe9Y18z7Bhf3Gm/vFX2o
vhg1C1CMMeGurWeHvmEY/lYLprDtGF6Iu9txbIeAguPeNnJQHLeH6cay7zytwBohWuyoVdnaJ2ap
qqNuvUhna9e2dXUNN91mKFu0SJOcW/UGvi71bUqGx9ooEhwJdUxX4Yg9MrND6zbrq7NHX/XK0Vpy
HESkKrVGT85/B3UUaOXZ1hp0rNVod2kwGTrulW+S2ltauibpJz8EWs7utbAdo969mmVU7slS6M5h
U+bEdPD1Fk4foNIF47clSX8Mg9uuS2T13ta5iVppz8qhPLdd9YoFIlt7Vjbdi8h6GbRc74YIRoOW
8Gst5nda1p+0wK9UxterosY1d2+BxRiLBdi0FQ1Qn55ZAgKnCwEWIYY54pB8uRl0hWw7Gi9lFQXT
JiY0ahfE8jaMgmRekyZDIkY2hvFuGO1Nncky2i41+2VSoMMTi4byCC+VratuUIeUTsjtkPv+bqAX
7FYM8l2FyNiDROaQMX1oPsvrHdXKBB0H2X02NFc5f4S0CuznNJh0bV3xyHqcF+4t9xUjSUojXXc/
uTVtiDYQdDMSsUkN2XrkVnWMkxkUfPEINXXz+vtkD+egjM5ZHBDwbyE/ZCkCusN3zjD6mzyo+4OY
sZAscaMRN8WnDMNA3hhTUzlcuiJBcZEJ2KiwF01u05ddlle+bxR0TEhbpsE1H+isAd/rnF+oYiQj
VFU7rsw6pTuOr4SkIyt8dok7eJmYJDcpjpdfhuyrXU76A9rsAE1FneLGQUi+D/R6YilbvOV+fGeb
xnLTZcit0xiMe6uIAcdiSdysp7a9pTsInCwqsCZG5lF1ChHCJUgEtNyLJuL16kjXFwmbDtB53rqY
3x26PUQTQ+ll+a6ax6OsjW+kV7zGXWBtrLzc+b0DnVk1+c86DsjxbM5hnH9AdX5iPniXDfuMrg/J
KA/u6Z2b98qsrkQ4HylP+SXdx6Emjaz05MlIxG3phGfaAcdtT7cwO5KzNyKdlymkNgdz5yiATYlc
PvnGUJ6mZmCvBfCcl9+Ja3e3EunZ6Mr+ZNf9brbx1i3GjzIqeDfVq+9aJNoQZS7H9Al1AM+Ug1Kx
SBJt5JRmm24AZ41MkVjI8B1VS8BjLCNGnalT9Dc8EFaZ5wwrwVloG7HFg6etloua0id831egSvHg
1roUuCfVxw9vZjm+OiEbVvTNmBpM5My4kvFnTlzBnhQDY+91BVA9QHIbUlBT99TUxQUWrcbe0H4G
tDez1gBMLStCEZzYekbgJM2xGN5iJIiTzzaQXHFqoSKMTKvEWZ4tAsr6ZoGPjcj+nUv63BGgc/+q
iEk7+BwQ4ehj6sy6i+HIU+JI/ijzTUIeTdi++Ska4ewcp9xVa9OsOT/w8tTgpmZk7KCjJ56RYUP2
sV+wRc2p4kSz8qPih4tkv22zwrytsym/o8bzNBAQuaeWJDx1i5UeoJde2JJa57quOf/0rPzR3i90
yWYfOTdSaE5rul8saKZOjcPZh2tah1YC+Rna6T4sSKRJk1DQxF5Wj05tNrt2XtrjUhH3vFGFr3bV
4oZ3hkFMdaQLTopoVC8unNSmp3DZLXH3im7p0RQC4xGBt9yLbPLeC44XuG+TpfngSN/Qz0bm4xNm
OiIs8+HGzaTxkNvzo42XBWdEfztw6W+buvO3S0zbXW46h3C8y0O0kjLQAs6EFJpZAaqPrE5pgfMg
mIrs5IJ7rKNmGI5l2RQnAKts23YW0rPjNTtFHeLJswP1Itse62vmJFrQbHZhvNQ7NSDLV7KdHlgt
0kliV+ewfMu5CliSElSfeNBMadFtzFJIrHvwAbjATsVsatYqjgmxsdG4rKQp32kxi46A/YeeuwL9
gSR6s45B9BZs6mUnxEWQp34pmqo52DJEwfDqDOwW13G2SHPnqoky07ScN9XA30gufXFZujjYDWmm
joZd0Q8+OhNCvVVf6loZFqCKePfKzPsMJpk99C4RRbTHYd9waqXY2dS3pGVQlkO47Mbzsg+K3Ox/
Trz/I5r8N74z23QZQv89K7n6VEmefP/s/kBL/vNf/SabuP/Ae0YMhrAclywMyQT4m/vM+QeztK4f
cW0Ji4uK8L9UE+sfFv/CxNsOrqaNab9XTXxUB4BJlhb84P+weeSv86kbuEg5fuB5PpY5/09zsC9D
zGGUVnBPY7fpGd54Zxp9fqUdZDokph3u+U27dRDlRBIGg3mQtUm9KfsuTGMWywmKsHcpzYUnLxyS
fSdcdWgh7E5E9NhHvDmvAb0FbFEpcU9rIoOVt3ySiQUXkTfiFS472QQGBygMZAcvcV4C4plXojf6
7dhlRPx3CdzdmLMuKzD85+D2ay/nBMTyGa10qLtjsxBsNyXBWzN6xS3COkk0gak2bV15LKh4hLIP
nrZh2b7hc6E5y/OHo5pan1Iz0zuEPQsww5y7u7mTxI02KLQ4bcBFFAv/kV0h9cuN3PoFFVeOyNla
GwY5jilRvhmlu5gF8umm1tXgShFc5/W+f3EB+Fe0T1KgYsJUxmK49BxwD8TYh7BlOEVey9ZhQRHg
X6I9Vt6RE2QeQ6eT+NIc3RllM/nQpJpd256YQUzxg3frtS4HfjyE1eusnzJj7B0DHjsdj5/EgOqo
IQPK+8iVJ9XKG7cZHs0EHWyw1Ykp5lQWjQNaE1xnHmxl6mE3ENYLA/B+0I89k+ffOBpPRW8jP4Te
iBti2LoIQ+A7PDJTnp3CIMyhKpOOfhOO5F8IQ6WfsGE+7t0K8As+d8NZ3FnjRyKKT41vLg9pXz+t
Y/3crrk89jLhrk+UCFWwIMZ4kgfn6urH/ZxBUfL8tzkHzK2NR04fDXzOCMrOn8gf5xKagNA2YUx4
Udb7Bzgqtv12uVf6pOEmQmyMqPyxpMmB5C6In6CEJ29MezjCTKYbmn+jTVP5HsEfcjM7s0O2Lb1W
gtCWnrZVadSrpuNvn0XhLYm53mqKnPt0wJrsd/4Na5pTzzOeeM/yu1+V+y/kbiy9H4KgCDH3BziK
m2S2f/qz8W5z3tLWIszC+c1MHzHYCocyeqP2hlo+aa6M2XBhyF6wHUepuK04zI36VJeP5cZMmbta
jnymxz5WggP2I7OHK9pvpPSY68gy9n7mvo9p+Rlwbsw4P1acI/1w/CTbRd6m5IiQ14VWUGEgF5xg
E33ydJX1aprJT9+vz5aHNKHPp5xEOKpypFBPCak3ZybtQ5aBJ4QzOEWvz7Rsjey9+XXQ7b8OvXB5
+gCsz8IJ16/7dTzOpnDBgGmS6qsX3okkBjbx3PtZn6p7fb6W+qTtc+Q29dkbIxdhWfo8nuiTuSlr
nbPBXKG3UZ+FEbGonwjP9pnVZyMiQGMq3scKFTQjxmA9g5YfY9Gz7+Xo3+gZwPoaBwA3Y0ZAjzVC
oOcF25yxxSHW4egMg4esiIEbe8G80SlF3ldNLKweRrwci/+SMp4sdFdQNt1tfMG9CJUhARlgniG3
G+cVE44fYl2dXHLyAR44NJ+DeWEfU3Hyd0cUMSpWh/U8DvlNY1EnM38NUMPwPOuRivUOGQFU2a6a
3HolmICwq9w5931PSSkNjHXbOszAzLGjBffDfgRR6mnKG2oWUIZCjg9jRsZ/mDDRQ5ty7qaYaASN
rb1ErmphPFWZ+4qDfo9Z905l/sUxi60Z9iRCu2svsm/bMngXkUdYcpjKtT9H33yvec9JFdp2BYZU
PVJSGYOmHIYfNkU14SBvBpsbrmUwvRLvvYeXBKjPMbzLomBISJoGX0lfkbSpB1eHyJ+7NOtYRg8A
R4XiyLSSrf3mM+ZKGKDSZnwILEU+gob0Fo3rVcy4K2w26TNhKNWVWbhfq2hZLtnUwPqJUElwawXP
0g3tzbTAIaG0BZuhK3hOAAzCF1ooGe3G6vGlDOreQ9OhYR46xNe0odLc4QyAaFr2qdNEYqzZxGZ2
Xmrwm02rucURgDEJILl8zTQyn4/HsI5+0KRHo3qXuQ+WZiAHTUO6bv7OJns4RIoavlozkyrGfAi2
sBvAKW3NVZo2QhLWhFvstkC0zXzlVn+dNI0JfPwYO5G7nkPnqZ2Duzkdt2nF8S7XLKfonKeUfh/w
AbVnw+7Sdw35yeniptMs6AAUapTza6wpUb8geEpzo4smSH1QUk7w1SahjMLTlGmmedPesD/qgjwf
4pTyI3/NtUKRf06xVxw8Tazmml2dQ3iUwogTUueiT2Qoe5Nr1rXT1KuzcLsWIytuTcSmC5LcMNd7
h0qmleqjHy4CNrARH3kKUltqttYHssU9CvFs8+xYNIPr6x20HjGXePwwNadraWKXgvvdUrr9ceQu
hLmbGCZySi3/MHF3RjBJN4OGf22NAVNZ+jPRYDDJXC+M5M9D6zwsGh22neLOJtn5qKq5O7QaMO4g
jY0eEmjR8LEDhWwYU/OYJDr+FUJZm70djSwrO7i1YJgdDTPLATgmJ4OPtvb5e6OR58aj4EdBQfvQ
0ANUdDMPj4vGpFMNTIMEWWhjQNSZxqlDuOpBA9aBRq2zgt20pfHrFA471kC2Mpl08i9IW+PahguU
6kjszmXWglZprLvUgHcyO08daBvkBMsfz+VTZRlOGWohdkWkHw6uRz9544LG8LxgeUU1K0md0JAT
PB7UXiTHve8B9JYaQJc4ileuP9dbsVTnWGPqLpH4p0mj61St0nghZpydGcrsyfXULtawO6Ur9trR
AHxhjDkKrdk9pW31SvDFd+nq23fkbOAxJuJl2BEXwx5CaM+CDq1oEiTUiGuYiLNtpp/VYL4uAaBa
judyDORrk3cg0lX7UiYuX8TuacqcDxxi/8XemTTHjWRb+q+0vT3S4AAcDph19yLmYHAeRIobGCdh
nuGYfn1/kDLrScrKVFUv3qo2SiUpMiIwOPzee8532rOiRtpUDPgI4+J18IEmVQ1vkoYVIZbVhpHP
fTvfifpUTUNBVjTwJA+4ZF0/ZAMe7C422l3Y45vIe3TRNi41NBL8Kzezizs4l+R6x0DQF5Q7/s73
OCPHduzTW+X4JBpV7VOi/XdAIHqVWw/woea1rxIb3C8LwjKCQbrLzdHI1D2NKQTioc+Riqi5XStU
kiyoLkRlLt4VaOmBWBPjXuuMlcLH5qHHeKD+9NstWPFj3IXvonHvqSe8yyIuQlYRfj8yZvzE2Hk2
YcogI2mLN39Q12EZwODUxinuMBp2iHjx70VXXwub/5SAvygBmbpSmf11Cbh+yV5emx8H599+5vcC
UP1mmZISi+m4UNjf/puECNTQNh2G6RZUEubn/10AmuDFLQaTAsqI59oWP/OHW0795gvCKD3TBPHN
RNb5d8bmcgGV/zDZxWPGCNtRDtBwrGY/z1zBatgUbR1E4lFGb4wtjLXZTIDxsxItfTSGr/0SJ4v0
pbhtvMSiMQQ8z+3t+LENkrcIffWWsZU+zaxzR8IrgksnHOzH2ily0GF1gzQmkvfxggsZRixsdEoS
vYmQQ5F9BJOL5EclXhsx1Ptgjk9tE04XKjKZgjKiAoJv2dq7tDOvIcW67p+8Mskehx7P+s6hkUNr
1Ia1tsrVIMFbe8l7KKsBdqq0+lU5dPO1hdQcHiHxFvBnY3XeKPSLg1uYL6Ouw0NFhtF5EFj2ZTq1
Pgrgvt/7rRBgmvnuDARljza03zbkSu5M1WGvZ0R61fcmQH/+3EQk0rNI4wZa9U5l3/g50SlYtl+k
05o3ccScAedgP55VpOGofRJFsthmrZ43yRQYPoKhIfuIAqO7KuRoHzJUmbupoIvr2dmNQrROYESI
h68HSdvbOZ7aOKzwYbhMdIA64IZBDedmgiQ413rC4XPBlfM8zFa/pV65LQr7ifyk9KCqoNq04eBc
qjJbmvDTpSvxc/cdGXqqOedFSJQrJiriTDRbpnn9ohEHE4bjBcdSdG8abkdjrLKv6onpTIiQ8RyN
PHMa1bKxEbRHEdNf6qJ5RowRb8qxm9lVJ/OanDexi9EzbbNmKB+sBWsuEqXo5mcUu2Fs2VcjA1OQ
11Rp4czZiOl8Ma214ekGQ8+CaNv4G/BUrDOUJhu2u84cvJtBlnzMNTbvbPTMG3T+1TH0AmexO5bE
K2vpXOC5Dg9j1NiH2a/sA+FyyUnAA/jUGIJOPGX5ZuwymrPJIN2PZIzB3YZuX55R4tuH2ix9XiF0
LmcixU6J7EgRlhm/pxzj+5pDvCkLElgIGQ3IUrU1QIYdOxKxywMuGxM/HYhzHR7YZcNvQR0ZFCUS
upjyDSBDdyxr4uOcLDkxl5LXjtEJkrfvQVLwQoqWyzblNe8G02LgLKjnulXYYnpfez4i1collSjT
Ajx9vWjbxyBdxWO1bgJGvJxnqvhyxxb2lDb6jeoMTwdPubRgXqGH/oUp7BZcaAN1Pr71e9jZOrqI
CKxA1ec8m5m718ZAE8QmJ4B9+v3MIOuae1peEy05kZ+TOqBE+sthaXJYS7tjKtnYeUsLxKvxRdRL
W6QGhXAy2zKCo0rTRCztE3dppIAFpS+7NFeGCBxNvDRcsAAM+ESKYTflk7sNBY0ZlOQkc/etOjRL
2yY2UXTOSyvHcssn2JbjVtdg63odqZ1cWj/O0gSKzTG/aPEdPk0GMOsy6o6QhuuVHVGryBL8Iq3U
mAkM2wC5tJn6peHE0EZjH6EJVTjWJwq5Q7C0p/KlUZXTsSq/9q68cnxJl3aWmQOfDJYWlzWLR4kQ
/UiWa3uml0aYu7TEbK+soTPQJjOWhtm0tM5owIs9igkTSSTxO1B0ESBTLu0Bzo8HLoSMOARacV+N
DETLXOnlmZ4sT/eAx3y0PO8DHvwpG4Bo2Qn03hDCYmV3MCz7hHLZMbQlqFKLTUSdJO82mwp079zu
yz6jW3YcgQvrX7IJcbDwPJjLvkR/3aJ4bFbavsfRmjJEFhl6S7tX8gR7PFiFDr8/X3Y8le2jslx2
QYX1YCy7opTtEcqdJ+hnZJywcYpj2ETM7N8dePMrJbuHadllscEq7oTVFReNbaSUGuzGqJaDUzQ4
eA8aN34sXDStzuiSQiSZgYZFQIuQaSlmDkpbPbgdvfeMWQu5tcug2SawamNHlth6iNnpq9VW+ZA0
ScRqt5cqxjZqpJ8MP2Q3nAXNVdgpgns8BkvkwhdoAbbkRn7Wo/I/Bo9GgIoamCuz62AipEGQguC/
Z3eWH4pAil1V2AQVtpY+wkQ0aMPEpNAPQ6NQVGh9EVtOeyoQICSrAOHrwQ4ZD6+TYkaM3BvGQxbK
/ihFBDTUq+J7VQz9J5U75UNjUESsGrCyj4nnlxVUbPUZDopxymdLnwNNmPaVEWJNq0JzhV7+GdGO
cQGNGMJvystPpc2stBTeLTytfLtsH9aZJe5bK/ziG0K8tGAdaV147SNN7PAVJHAQUa0F8bxKtETY
KeLIXVeJB7gb0uiuJhK5CkKdrApdmmsFNPRGWCUL/1RylEJLbhVd1XVTRRTcMHVX+cCoGjQLyzUT
mAUFhDak9QH0wcbAXKhC+lbkXZ67XUMMJ0fmzB/KvbZTdeEXqJ5RTGfnOS2wSxLOmLK5lIQgHalU
ou6G95NtWVjpBGV2SNO5mndFzkI71bo/ZhN/a+eYpbJ2WHNRFglO5ZA/tDEqpFINzl67CXGTBA7q
ja9S92C604wadQmBcOkrC7oDvazynVWyS6mjbpM26clQszqVUlHJ67lxaMH2YqddIXaOhZN7Lpwj
nA176ZMX+5TcKto/k0Rsa/qfWCm5IIteJmhyuXgHogWfGiZCTCjHy6qBhNFmLETGKF9ih251k32W
g2tfal/CtaFluY4G1BZgDzrcUEiJC4vHC3CxRVns0ssODZsLfgxuG0cEyIiKWTGCM20qBz6Wbp3h
mnRjuXPcyEBCnAcQq7mK/1Mf/Cs4DTbQS2j8XxcIFy/NW/TxPU3j9x/5vT4gMEjYlusT2+xig18G
Tr8PiKzf0JfyDce1FsyghV7yjwkRP+T6MHCYJ/kLNoOp0u8FgmP95noMchA1KuGgqPT+nQLBXdgg
PxQIQoI6ZBZFz0pYiNF+mhDlJFWbRUyXV0yWtR2h0R5CzwRbtQCsyJfIsND5FwxOdwA+AA9Bu4rm
mj5Rcs2uptr1uTb2nQEaKzBFiTGemS0z0KdhAWjNORahgoHAJgn1FwuV4CbxaGLAgtEUGVpuvAXH
pRYw1yJfmBdU19fIaFpFJAlD54EuDtLLo+W9oZb/uuknUmOm+ebgkvjaJled8ZlAGxDhClDY4NOi
s0LPui4TTM7A7pBZWUQlmT3bnBLa2PLElfV4UUcZa8jywKnAgF22C6QM0V17C9ICkkTe+W/VV5iZ
nOIj5hbYcrSHLg14BZi9O3tcw7V67tgYX4dZXQcsi7p9NLGIFrT3c8R6JWyDNfG2tJiguddbNGSz
t0WB7eEzAyy2n1sbKdt0ZmT5bdCZ67no8n1BVETQTMUxxE1+QQDRCOp0NtUlXSPngaw0sFKIHTBI
EbAoHegVbo/SpjL5W+4HL2M/Pc1enLNcqeXLfA8uIXbRoLFPjsc03B16HO0WqkBpwxyzU/5WCR4d
ueQEOFbTMYSYq9OUVWfK9T9HiZPs6wjbnD3EzWaC9Bcq7MUeici9lz8bpvGhMBRuzNRq30EFEz00
47U4MHZH71G1ak/YpfVMxICntvjAEm8dpFPKAfXuo5Lg5+saTMi4G3Mor2uC8e7RxMq1mO0H6TdA
YMf5RDSEKndzOZpAB5GU5km0kaCp8AhVS3dtRhh6EXv2x9z7xUZihTQCGr8K42PVBi3l413izhdq
zM9gS2G0WrrygXMbQLTFfMxkYEIOy2Itz8mTsdbjABvLpY/IH2waE4l53YkCToubv02YSM7SiAsy
sEu9s1v/EEb9jcFx3gJjfM5S58N1k52Lm3iFIufBlfxlCNhID4XGuV/JeNvG85dWYPOxxePkImBq
BWUDtdCzNQRoqOb4ygTRMbQ+mLHc4akHAIUwLy/ZtmV2Hyr4B6DerBofk0P1TkBTfNGXw6dIJpd9
I2CG++LZmdP7lvRpLpUnM2+5yFJExlZRSZTXWXlTprK6yPvqk99G725NlDfyMfNQ58woIHKgwcrY
GDotoznkFN5F6ORsw8pWfg4UBa5XW9lhjFO0wFZYbXsLvRYmmum2towMQ7ZxFhVkrQYtJpCQfZRX
tdyfDcVhNRqY0zvzJQpoQS+UhZ0iLpDhnTUfp9hw9ja2P8L2Zk6GrT/ycGlce/RWVT2qNf7e5pJh
HFZ0n/5mox2CmSt95wLeWYUNPIVsfhgzuWUixwJU6Fen9p6EZx/H2bKu07k6xgsMJ2NSu7EdyPB2
5w+SwqC+0zV1Tj6Y5cZrac26FYbq2r8oPSOCdcksgc53bG+HCkEoe3eGxuX84jgx28+a1jwPYvOI
uV8uGqlHrYJrh0vcXhBY2icbUDCITNmarYtxfGAjSK/CpEcNeCIvTjgbML+OvVpDKONkGMJC34t+
uGsbudFOQW7alN9NMYC/ASn3znEafFm+h0seHkeCVxEiriJ5LC5fbIz2m07pjBmFucfgqg+a+Kv8
a4OZXV5D5HobPrK+xqeIRuxkJ7QbdGWsR7/P96IeUQNMTyofEIx6XDIOZQexm+ntIKYHAORiU3dU
XTVl5jZiE3RQjNU2SZodcLMziZHOcSbicetJSsBhpCL8mr6Dkiq+TJVzqwMGziCbwd9N0M64Tsn/
CZF/RoCHNkbTZOuuREQ6CYbFtRm/12Py2e7q4B5I3N5LuqcON+yKsAqUPmgHadxjNHLwR5eyz25t
H192nbDyW6K7Uc5MIx+vGnnpZHnPA6yC2mVA49bMi10XdK5Au9rShVrNJlnOujvi3xSfYhtjZJRj
pgr9jFziKYqw7jF/xA9mneQSAlF5XFRuxyjEMveuKj4bwNTWlfQPph5f9FQeqN4Ji51IeJqq4N0t
uKvp0MQbAwJ4OLoXCKgfJHXSSjvda58A8QNI91GbxXxVFukWFOPJsmAIuwP4ajIa3OvZYgGq2uxq
9osLBCCHkf4LYUc2gcP+qHaskcE2aphr2qjoNwilGDF7IMlnJrqdAxcvF/rg57xm6UH7E8iRdy4J
A1FAC8GM0bV2JgONoGXBbeSMJy2siOxss3JnRIna+EXNpymLT43p4uz0maXOC6e40WNEA6yrMetP
5KdP/pvdERYVmOU5dH2GLTXaABHiCffn4j1z2WXLFqn5WIs9x5lXy6vzQfMGsCWSL4g8fD1kfFpZ
9ohUC4xkLTn3KsQVvnjEhTclezcP30f4hLB7uIUyyUsEoHyZbsVYw4ne3WFWIO6lDgMGTU1yiIsC
AlI2tZcFgpMzRlv3KktIQbb7J4yz/RmTATCS1TDtRmjKa4GQlassDXd1v1xvbaxPHT0bJkgRpmgr
GkckaTzt6WxZN9rmwGdmMNHTQsPQ5Ckxu4b/Hs/6MsqaI4kUh7AHCDhOJNUQaPwYg9XdGEl5DS+X
oXfiXWvJQmSAZo1iMrJtfOVp69xi8dh0kT+vXMwTGWZFBJD5a5l2YmtZzI+tmEADYhHdzTD1A6nQ
4wNhlxdgQ15V31xMSXpn6v7EzoBbrqkNPL11BgTEKBn/GkukcMz2a/C7J9/gkUg4ZLRx1OxxBY3T
Mt4jN3ZMyuwgRP6ZbRR8fIjMyCPN4KoiGofpqPb2C8+zNIVxcmbzJWfusnaNcNyHyTRsaeBurDq8
6CVPRDWn+os/0yVpeqStNtGQgcjeyKhCQUAzs6NuIuCXgZ6TxN1RBdRUQF5R5HhArCnOEaNUxidv
YHUJanCgppy+mDk8IiiFQFwMijb6KBfDTCyf37Fcy2FkFRyr5CEoNLk6wYhVvk7js94HjtHwFpl4
4t4cJWsBCj1mq50RHnqYrfSuYa169iNz8vqboeg/Q5hfDGF8T5n2Ynv76zLrLn5DiveDDu8fP/V7
pcW8BSygjUPQdKjGfcq23yst8dvCJHR8W9qmpTCh/aPSsr3fwMYzpMFe6HyjE/5RadnyN4dZDOor
mIYOHETx71Raf6qziMTC2Wcz9xEUbQtV8XunWBXKPMgaumiF5ilAr4gEkcll0EtTu30vm5gvtmrc
fneMrr+R3b7nDC7V27evfg3CsoTv8GIUl8ygXIE068dXhZ48ZkYKy7Dk6CD5pkGxZ2uK5SOfIcw6
zcHpXTzgsqiPZUKA0r/78tID1YgGkvdAFtcynfrOHofvY+j6aaCn3cQ2aYyOvHAKq7gvpqG6zz2z
28eMyE5GIBP8Jwr/zN+/vvjzUcfYKJRFCc00zf2ZdzfCec5l4BPpTUb1FhgYjIUMe5NSMaWRqP1F
gaDstdUW1b0HBosNAMbuNRih9GiOhbVt07K7tgbnlaIFDdBQyz2DJeP179/oUtD/dKJcQgfQfi6B
alwoP10efa2kCnyccWXX1kRjquRuMnRMyadY7CT02asJX2a1hvdsH9ukqB96h0F6Jsv5ptL1F37W
uTbtKL6Muiq+lDEIA6mmhaeCW6dxhs8tTSJ8LYY+jycv/IWD1OLm+ukD0ETAB8wIErUeI9EfT3Ud
9Ww4OnqXUmeQKFpTUKFB/tCGCerfSrcmhP0+MyAKNM4lwfBLgxwpUwUXxYa1te5NZ0JRUWOHbBrN
g7sk93b6qoeBbDBlL743j9/M4n+NJ/xn7xoWoqWwcPqCLs2P79qdfMmOQ0HgSQlRFZV6LaoGRzyW
5lWSZw9Uu6CREdKQEF5N6z7+SITV/uoqXY7Nj3fpss6wbPkmzFXkvz++iyAZGRKPSDG+ggW6Ks+B
WIePmNrQM3RilwSyWqmQeq6Lo4fYsaeTHiZGq74xbqEEGM9+mR1h8YhfHJ9/clmybMHT5A6S3D7e
cvy+u4FFbIAmrhUpAz1gv7bCJqaq21QZ7ZkqotdJFgw1yMxZq6K5Y6rGQuPNEgMeadBh84xv9qYo
0mpnuB67/6HGDCam/EaVCl5zHb8aeEI2I0/xX1yOX2/snw6ps/jRXdMkB9Beemvfv/GKRL8eRo25
ghXxPrnt57Sc/Q1LLxINPV6W8VDvLDd/KLUdb91ius6ankLdlNd/f2PTjvvTuXUknWJU3lBwhcI8
//0bqWWrJtFzBHsvjfdFru+UU91MyXTI4aWuvCQ8lDCwV4lwvnRMrPC8pvPObOqnNIk/+kHfsogb
h8KFhhmi4N2EXcCPCQ61z2ci9svDp+DHnzAwvS/yuwVOCsEH+fYuylW0xdN2TiMRrZZdqkOeZa/u
jO2x5PDvlOFq5J3zeuqMegtH7rIIOm/z/3EI6H1yFriWLJqMPx6CUTm1NddyXs0elpjEra9nGkgt
m6l1PVhnKHeNm6bNz8mNYsM+GQfLzPgEiUHCuF5yCAaSQvJiJ71JMOCy9cpMXiF42+z67illvmBs
O59r4yyei08s9puwql1q4BxAU/+MGe/Kt9PbOdAX1WTuUwAUKwT7ES0Qlh3UGzdm1Ibk//nmL+in
fw5rpxXsuMI3uQSF5FG8PJ++u3/mVlYOobHL8zeQd7YLu45uU7Dr/bncDHjC9nXQFV8QLsiHWCb0
ATBCm9OgUTybME9Atm+MyHfw7ZpEvgMu+mItzB2yqZErDKraVy5I+pCwyB7tKpv2LiB+oUT1tcNi
Yt4V5iRPDPuATmYR2ikp9mk4LKgtT7+TsyWIVe9HGJSxceZXyXOrumAnEtvfmhOxL3NyV6eM2/xe
nfcUrFvbTWkCV1O5IcZ42apHYIXw/YiKtoY3eXAK2mhrBEn9qfKN/mBhIYPDlyfnVjNtmQgHZL9w
LuMJ8MgAXZ6JCzlkYE5sOrdEbwpncKDup8HJjdp5axfa2eX9yLxzBKbp9M7VaOfVrum0PJA5Ts+r
rtWqGIvqioHTAOLKMzaxQPUWVqCIfDeY2LaP052H5Hw9TrC7UCjekQx5BT2oOgOWb28dNxHniOGY
8jHxPbOE9rZTSSebVbE+Vo3eY8yqdsqhowMeUzGQntedje5g0mDZx+zSAZm1nrMwX6eDst4mIed1
WGI3amXoHN0YjbSqg2wtK94oNex4bY6dPLIBEXQ/XMIyPTI+yiromCMH6mOgl7F8IEwW5vyBccP5
MvQWSmU7qrZtZzGQws+86vocKYtpHcsykKsx52PX8aKtSTUyNIOB3Ijebk9sOU3QMoNFV2KzrqUZ
fSrceQZ82wAjE339qMMi36QQBVeRpFdIkTS9w6czn0i4uZ5ENzHMnEWzsUI3pl/SzPG6SdnEoiSo
WI/YOTHRT7PH1s3koWWrfd6TMbO1tcY70DRQ42p4XBCu7XLr9YH/ZE0p2ZNh8mYUlYlftrTSy3Zw
1auOAoHAw6AdFpAlv5swJl8R54y4sOo6MjYQIjzoRkoMBChHemfcWrof95n2clCe4QA1M9O0NuoG
aCCQ/I1d1xZtuiDbZArle9a7KG8d2Jf1hjFstkcy3SUHP4s9+no20nc2XNV47TEQPGsMWjq5Mkds
eQFwf9KLBrYwbNe1bkGDAc7bTWZV3iV2Um9RihVHSCnGrrT6qxDRobu224wRfhi2DYP2xnI/ww3s
j00lrNUEd/fJz+1dZ2PPVAGMfs9YWA3Dtc2+71JXaXwJROyujGN9ywOP3iUjoSPo8PIUBIwJoywf
aJ00vrgfxKxuSquK2t3YzvPJJT30KR7jLyYgDIBHikOIjsaNLssBYwL9lj5+SgsT+w+Ji1jXRxcs
dd/EDGtNOCd6ZMUKdPSOTd56TMbZWdMuEQej8uwzx3Cz6zSswzOj0p/6NmCgjDXxxuvtMzdHgmrH
7byujbgkac1Mgos4Scatqib4n343n0flHFxQtKO80nPHiLQ0BjQ/2nmyVUmuGpLo4sUhgzYCmZka
1t7C64Gcla70ovxOyQHt82PcRLDdDEeUG9scucYqQwb2CXEt4w40PsGzVXQVIumh3LgAsZ/zpvOx
QqZccJ0z5BGEMIkPuVURPlMuyHuzT4ovHA5+F6aJGQ2q7IN1VqdQ4MehRBnrj9j0WVTHMV9wcipI
z9p4ZBYSd8FtqAnFhQvA9Bi7CAE0AWuVtKz+nECo9Bi0M01Nd3KWw22H0zYYG8Nf21Vuuvuq6DFB
10vrtu6N0d0WSc0zgDRf893DanZKS5ZxSLxMsODP31mwJXcJ06M1fQ376BLJguZ6TiTyN+4J7C18
UVrlVeXM8hDpylsArSw8+NM3bIjDYy/D8KKtm3JD1yg5ahQsm7FpJfQBOH90/dv91JFqa4XyAXST
XzObY71IIy65zJIYOZPkoZpY1qrAKd7iRN0V6PO2iUPT2fWrz/WQA3M0XHGUgHaZ4hH+t8ZGBc8s
ied1wGwe0n2XY75kPHnPs8Na41DXh8KrqBiUle7hg+QX2i1HCClEqWHKnsJmy4DUeGApITRdC/Oh
LWCbpn1/gf9qerNGD9yaJcOLcqjUGflM47Wc5WhtSmHSdW7H7uCW+sWQ8XyfsudzEfymM7ZLV9Ud
19jM4GIi64S0YirTjVGg7drMRl4+dehWpvVs1w2cBp32l3DQkI4PSEQuZOTodSOyFmaDaSDnA1qH
fcmQ834wdeCtLeKVbmucJ0AHA/HFGxgctq4OPnO+igpNVvFKwuR426iQjlrdV5x9WZKZSRIBgl8M
Bo75nKcNFLEKRcFbGpn0BOfEuIfHy3bWrsETjWGSuQRvBsQE2914janvSvTh9Bhw51PiWEFw5aUq
jQ7Y69u7XNRU/vbEE9UPjNuuKD6bowGc2a8sAT8WgiPe8uuyqq+dpMFJErUEFW8UeZs00QziXzRg
8n3IqWP9csbPaSuJDU7qpzhU1qG1HU0xOH/E6HzWOf6OcwA43M0UDV+SnuTTCqx3lUCUjcfGumAK
U7/Ps3bWBursh1GrhfxmM+0F/YAEvDK4fkviv8FwON56CON5K8jb/uwn+WvaFWyS46l8DeTili6x
BYIf785kEKmn2W2LY0Qt84gdat0BbcCF0Fo3GKo2md86W6WiQx6EaDuElr8opMTPJR4FMaEErsM5
4o051gIS+m4jGE2jV1hhQpgXs9pd1cVnyqSUK+0ldanGOKP6cdsI3C8R/dPNzAQDinY4niZrVGcW
hJsLzc1Hwk87/6p2/7lEsUywX5K0duEiAHB+Lt0FK1ncDdyEVc2TH7mudebafnyJiDLeVfDh16nH
ic7SyAq/lb7/Yw3P5YXeympq4jDq2v/7v39/4Q2O3R/+Z/tV6nGjP5rp9qPVWfcHi2z5l//qN//X
x78iGFm6kmg9vquRltf4/WcvX/KP//Nfdy/N+0dYvHwvGvnHj31rZvq/eRbeCWpX1IF4hS2Kpm/N
TA/zsPDpqS0FlSDJge/8IRsRv9m0czwPltgSzwJz7R/NTPqclGCISuQfpLY/DsH1t7qZo/ev901M
mqxMSlE0L9eL7S3trO8u59ItFON7nHtT6l40KWVrGgOV6p3+NpaqIG3RrNezH96OffzZ8Nz7qtDH
7w7Z7+/p+9am+FrDf1/jf30T9Dalj2zAorb+8U00klBcFTCgnoP8pcqGBeRimuzZQ/AYodFsVFxs
K+U+ZZX9kkzWHaK5xxSqyUqJMSMjN30ew/5mKDPC7jHSWYw2+oQkQoxa6M3vx7gieoD9JQ/UaV14
zNv8pVQOX7qeqUhos1Q7i2LAyK49DRWoHPL7Oa48ypkX28rOxyZiD9uKj057V+zGuPtTDzGGBkBU
ZcW1Vvq2FcnbaMCaN0V1jQqdBmQKpcpt2Rvr98S0T23Y7D1Z9Ss0hDtmiJg4reZEhcWYJaiBadqf
yjC9yaolxqT331pQW2kSbmufvkxKIADPtno9dnhB3f6gBJJMZ2Ba5cwVkmLQcnakP9fA32AwNOu2
MLo9jNiLdrbogFK66i5cY+GkPTDcjoH/3suRRBQ/uUS9/kilORJNSPGWRJ9lZJyGLnnu+4qqhHRn
0CESj9Jwy/iTS8RMLmlCIo5pqofa6OGyC46EYZsZQvGUYHZjJZdGUWBXYtf1AgzPZO9QPZ+iyTKJ
ougfHbO4jimpaZCpG2kzX8uJRTQ7dJCR+6inYjOb7ucGbLzomSzxzPtFN0P83DJkFVcKUdgCymOo
8PNq2cZKMEdteQYT0IrSH+Urh2xFZNsX2ix3CQCmTrO9DhK5LwvoElmeO+u/v/btpR3846XP1MJG
rbVgES266z9e+i7JomGSQgy2gvm8N1r3MC/D2iyczq1c2EjP437t4O9bpUGHTayiMO2qT9WShGKg
FF0V7AYp0C/Z/XX483iWqpHZmDLh0+befdNY991QH7QZq11t+neyFg9hQvYXLFKL1PuGGJd2u3C+
V95E316EMPdRv9ey+dUQ4U/PTtPnw/KI8lyLPiSRvT9+2GaegymaByKix+Qi1OVFVRTzma+IbpXq
PHdGXFgw7ywPDl89SBC+4VstyNecCu+8R3GOj7D/RV9P/rMzYEuTJVgyW7DNnzqj1VCGTaQmVNFL
tYoG6LJuye/lVMl10uSfZuRi6RINSA3Zp9Oz60GpMe7BkNi7vATvQZ6lt1eV/1yZ5TM3Cq2S9sGe
i+dMp2d132xgIlXcfJCKBhCXaUb9W2IspkNW3iE6e05y8QX6CyIFgv4wC8M1e/W0c+2zeBC+yny5
8Wn8l0DZSn2qiIcKQeO2mR+uxzb9MtkLhg2YjDSNceMH0duiDLPJMnCiGKtcjizbgj3nZMY3Kelf
Pz1+3gwtJ5QxHbpDS3JivZ+asyyLUH0njp0OqR1S2v+rCGQxwaz1uPb1a+LZB2tOnql8eBMl2G+C
RjZlnpwaz31lobzQKYGBf39PqT/f2EzlbG4mh30ab/CnZ5pWWGQLk3sK5TbauvjcISRPQeQMwWnb
/Xxd+NJcW8lAN88v33rnE4Ex5o60m4NpeG/aEFddhNGxKZOLODbOy0ZfuUW5L0LYaCbKs0oF23RO
3upKf6mc9pikRki4KW0BdNYrJ7TuukUtnEv3JgHRm8rpvJzSuy69c+b+PJD+R2tF52HAOI8NKxE8
NtwbdOaXQ4wNxvHvPDXeUHDf5nrYxskAUW30952e36LeOhUDqqWqQtwQmO+NmG5D8oBjoILQueYb
v46OxqReHIboOEJvvbC4HtN62xEBLDLcH1l55+YzXxiLTe7zqPnF0f/zgkav1FaKfik75MUR9/2G
ws+KIexzWrvgCT1il7LnVhZ0YPA7u9hj/NT+xRK6rJA/raBMBWwPsdYCtlU/ne20HAI5U5ctJTPP
iWmR+Znp5dfTm3X2Q+fThpmmk1P/cir5T5YOLH+MqvH+8V8sfj981sRHjoQnnadbbqfnYVvjRepY
j//+iP6JKrt8Lg/8C0phIEkYFH98mZqabDBCls1KeVvPADnq0l/ZJHB8H3hi4AbrbAu9SBkfqtSa
ucSt3/Ps//pOX47iz0fZp08mGAmyKf1T+BfBDJiBR4JwxIyNZZrS81LMV+MYXy3nN0nEDRb+cxOT
WmjFt13r2EQwR+n274+Fs8y5v38fTPjoFpBBwZMEVfWi6P7+8uqUAKiigGLDx+JinmC9lBhkcIVQ
vUMW10fXnk1Gft6zXfmoqwDcraDvuzzlBcWl2+9FKPTGVO4pzJoz3eTBzlt4XJOpMQbXIVQDwG0Q
ekPF7yfMdxCXTPb7PRmA9xqrFlaUZmWk/p2K2xuz8k9JaAHRwlQ2coJAcLVID33jy4AkT+ILEVBx
NwDMxs1YIcotKwwT1mKWHz65BZDJ1ISi9feHiYLv5xMmqFIZV5js7lGGU2f8eKDE0EYOwqkKwqhY
e+zDNnAAzph9E75aCzb4EelsrGtte+4U031AIEFSTaA6DMYEMmheZtm/A9LElzBaV2Pm3ST5eBbF
xrGu7IekJzQQ6atay//H3nksyY6ky/lVaNxjLKCBBblInVkpSqsNrCQCWgfE0/NDD6fZXd13jl27
ZjQuOJux7plzshIFBCJ+d/9cyzewqL19IR408H2RAdB1CoHnxKQbXb/bANoJgcT74Tb3oCt0Rsrt
KRtJaLxt3/qQwXsj6YILP5lA4eIsgvyKd2q9kRMTGN/F0o2Vdnz0SOZSimhIeZVkQQ3Q1Y3YnmbM
lRaq6TJKDKJ3vNhUccTWrSsK/JIxIBe/EGCm+eZHpvrpSskCw1Q1yVfD7weyVAHERRuQO/H7RJGM
H/NX/NjmhcmdvipLYTzQWvZQ4CgwJX3mXDpoeVY/uE9WMBlXnpW8MsiemN6P8bNSoDV14JaFMoJd
0VvxvlTiuhxlcLThQcBcJGA1TK/Iegt3DOot7uceGdBfOpEDdiCfymVlzBgg93bC/lfo/nWe3ztG
cpPkJ7YqF7wQO8ciWWNE5sVKXQWJE0ux0KpXaL6SOuxyHSA8eS1M/gFZnOlP+eqF7WOXUNE0pVK7
JfVWrqtqbHEWdtNTKhKxjmePqhg9oJMGXVdjOC38MVAnJodoi2NKbKe3diAI1qnlMovxh6coGZja
wr2RurgUBdO6vOXGN+H0DRb5wMkyxmVUBrNzmuNOGZG2RH/WTZAIulatauysZIFeTPwy/WCrNS72
s8PxSunynaoRtjMzu3LQwF504VNG6y7TW1IIyqW0S0ImSB393YbNRd7O+pxEdxqiIb+k0lsbmbxK
e5OYn7jGHrsEWoRruiuXY4r+XkzsO/qxu2UOfG9m9pMwe8AoFvDKoHstZPyRAknpnck/JgiSwcy5
L40t8siXKbNsZSb+faLLZ9FGOirmCHCGakwMcPlT6PWvyDw0MA3NOgBn6g+ptcqkxaS+jc54bEiU
jgH5TXOlC/vMz8NsPGI66EzseJdmP7AzCezCO4Rjzo+aTeljUlPv3mD5hGOejvUqdrz0GOsZpgvd
ynErBwFAUgEu0RTZ1vULtYzSVG1yj3malmg5933f7IO+H0n5OsQdGTVuZeeOZ6MX/goEzEeacx3t
eJKgp/L2th4UJCjVwe9zEgb5QGGXrSRzanTRTHoOBZ15I6phLd+gXSS7zEjrz5I6ABSzMnueikh/
YIcQLinNU4gemn8ZmqhfNmmarZ2xJhsZ9MmKo6O+ykT+Xkbp3GdoTnyY6Wlru2oJTHG55+m7ccAn
a7x2U1ayM/MrsCkB+rlUGJOX1KGAAOQaGYeQs8fRcAk/KuV3H27anVTUO0+qn0Uv3igUwzPqtfdN
FIz7uo39PeP4ZuVLKXZOLsPnYpq7tWx1xwyihdee6+CfLRTRXBDxIuXoblveFduIAbJpTT29FBZ2
1tQdTzQTPeGDQXUruulNhUjw2FAuwBGDFVH4Nlp2kUkRqdWiK5G12UYagCCet3It+AHWo+Rw4bXd
xQxqew30jXk6zNa52LoVd5ys4DJx8lu3I3XsGSYON86v9Fi/n5nLTaRffJK+G9SnndMl36Xv31t2
80QHEXndiasFqvXkBNZTFs6uGOeMcjTHUDwuKB9SF7wGiSieVZS+FqgeWEXtY5Caz7RCyHXtltcy
isZVrtOBMYnU3BSZyYjTROYZZfeBNP4a6NprLPnLTEJwjAhgCKkGEaWkp0/ZctulZocp4hx71UMW
dhcMKFSrdda7pcHJb+o7g3nwekrtp9r3IYa2DcEk6wh9ezPZiAQ5AlhrGM1Khv61raZgEWvxt9mi
Rk/9cDKbcqeM7KuyuNZJ5hybtnmgec1DcdTLS0/WNbfsYKE7CBDd6H/lYXyaohoOmHoe4DnSGBM+
9BV25niwWYcq2LSYZ24KqmFYUbMYFCcXBhbt0YvS71oS9bWE/2UniAGYtjbaKEmOsx6YKjrg8ce2
CluLu+BGldlNRzB6nef4fOtOAuAz+kU9VwXQXYTC9j0l9bWKYv4wvUqjbS/ryd3O7XsAnp4VR/m8
KdZ1kT0is/sURlaQZUYDbxl6U0PHnU218Ep1otlmw+AsUs26YkUlqpmKk+i9es18RW4kHGfk7IKk
sjmdDDpIMhpjOvO6wt9e6jH1fjOrFwPIstOth77uSXcVNyCyXjiQtOyKEI6DQn3Rb6MfJjs+DZZf
klbnDJgJ48zN/2L63X2mF/VOOdnd3HYvp/BQD/ahdKhkjYRNY5/+qCLnWeZNgsENdBUJL0Kc06e0
9E+0b2BGVfdktOFDAb1wYWXjZsKjuKCebpuOKQCo5pUx6alLjVufgmCVcYZzyUhFk7vMU5bzCCy7
YXxTo/5ujZSlJ4465fx+FFmGSGWvnorfpWifVeTdgWQnrw3XoUjOleUeW8a2pGbqbcHxNoyye2n7
j74eX6ftbESPuqWhj3ccHHkuZIVjgqIzZ4i/0678VFQDo0u8FQBCGO2Vu0TvN1XHZADH+LpQH/n8
hHRGYlAN03NEq1+nriKtquV3kMabBQDWg5H77CaCZqkl3X1cNjexVE9uz2XR63jk5qXIS+85N1qR
v+SoyVzIaXdxiBfP9aY3L+3vTRfNMuy/2bacoX7Qc9szEMB0u4tNTsVQHCuTCFPtkAHOiwrYR/w5
p3DXiNibgtkQ5/oaICsRgsqxvtJCvrdO/64rH+wpoXpP587AA0DSBkJu0x2KBKRQ46nrJJm+tEpV
qyJmT0kD2U5ZlVjGvn/W1PCVEATq2VjBHjn0Q3MkC/RYW+o1CRVzA4e6azWK50Lzz9zi95XDYCig
ZIp3M8/KxCjTzsMvG7rbghUCQ1Ti3EciR4EGmV1N4TPpru+WXkUpOCTUUUsQildLmZW3unRou3Ky
fdh7YlWZJDui+aDs9LdpFn/l8cg8GZvjwiReflV3brtMR7LVsAHXFNo9Zo1rLHgjEAAg+gveS0+W
ncSIyntWAy9CgmCK9PyQchW2WaHla4SkBEoe0Razd+0V50heYjjkO1EwMgGRKy0E82QwqXjgJeM0
3cqRPbyHrD5MhS9x05jIkYiSaxXVu9TNmTWM+Ul0I1xA80pvvBe2aZeito+GF92DfdpJI4eBbdWr
rNbcXSlVuwxN/a5phm8vlrcyVAwJuIIGX122wck2aH2zMsNZYn/i4ektGkWFRWxsEk9QA9NFnpcs
sXXypoLkXDSoSM7c55WZRrwse/vdVNktVHyGzJX3QIKwXncjGMDS6T5JeHNNBZxI5eZ3rTvRazZj
BizO6qsobj+T2chL4XP2TDMhx5COdcTuS/YCaT6wmS/owkhdeq0m814w29p7QZU9tQyq952O/Q9T
C8pfFIunylO3aPImdhoiPTWgf6Gyc1UzKQvZ/y2KitO5KPoHrQyms2ETJKnabCLRYcXQpcArg3aX
bFc7AMR73wjhuVSUQeCW4B4JjM+gYEVwuJ5XJn5EVhdzXIpmjO81YWd0TzbFFRzAiU2aTGNSmAXI
FFLhU/tUZTrjd3cc+Zsq3m/1wiDpdc6HkgMBJnIW2bTEJaRDBn8sErhtYRt5V37Uo942CQcVOWiD
wmqF9a4sbfNgTpxdF5031ouMvnttGZS+s0pGK1+4jluyZedLmZEebvgFPtdu2y7LprtPU/sNo+ii
M2klYQCcvPXoI2fSceD4WjZ6RI+B61NuJTw5rkaMZEvdT+7rEk6ikq5YMHHTObuZRI0n/QZ6Jmu/
HTylAZMJXQ/3nneThCNbAGM6oiLUy5Q+hjOZN0qgO6gWVgytNIk4OgxCsEWW5YmDPFkbVPpFOntP
eTmR5Q3CF3cs+rXGMJlnO3rLC/kdZFl7mQLSSgz3v4fY/owz40JFGrjuftpCS/mgBBGVhDQwKFgs
Pj47e9ybMFVsCY4SwchuBMtUUFzZDtICzvJqaVZmz3KhH+uxXcIooDHO87GZ4e6jVqTauGGYkVcJ
yxcUF0iaPjibrGMv4tckz1yOFYo1+lD2fI+ubqr9pAOyNPBwTMBmD2FYpnup1cMWhoV4UTG/DJ88
5xrs6nTirDhco7QNuymTWw72NLpGoOsKwXAh9XfO2JIdKm3WPTRjq+WPtdYnKWx34zp9tI3Jae9w
5x490ORe69aX0rD6nSasg0rpXszCr/ngro81acBi9ibl+otQnr0sxtBdxZ2rPwlKTGc9B++YPu1p
/Jg27kDdQkJq+1L67Ax1jiBboqpFuzQ0ioW0kk0CwW62EbqiPYGlzJ/9OfnU4sQxG3LchcuY2y8m
WnG9kT4XbzoaxWvosGObC1nIGi3RG96GyUk3/Mbo/m7lq26xOlq6ca/lNKK6Y8UkaRp1csgv3Pe8
rjz7uYBktHDYom0aRzLLreiDgMj0NtXqXANO2Lrdq9R8oo698926JB0TXBioSFWxKW0olZBAtigK
84i02dMD2C87sD4EqpwYcgdYQMvTqJicg391xtnWdJfBUGEmCseSs6VJNr73kmVcZNTQWaM8zuOW
JQ99uwH2lKy1wWCyExCfTqVMlno2tPi9p+DGK/v+gJcpvVKywtVhEEYQnd0eRN+RW/Pm5Lh2muk1
J8oEqksZu+RiHfPL1ytzDdu4WWkJvQ1m8VIoYgYl5sZcuA9Q+53F7Cj5zdNZTTXzZo1cqcen+cWw
nzK2Wuk0bqwZ9+hSEbwEuXqfw3UE0cGmoc2GJSxMqpojTgAeZOLetmmc991d2+rjyYTMRO9z21yC
EnuKB95kXMQVzcyx2+h3oi7ovIi9bk0MlewohTEdLRLrCuzP9ZiVmUm0zqaGpHXXDQymfWQpf9km
vlj7Ph2VXs3ZPtJMBfy4jfExBSabcdAsS/SZG1BkHRAnuIC6RkF7l6MkJhiYhtbaQyw7uR1dy2WV
kQimDibrKBeKKSHuXrUYIdk04Ma4+AFX84HzUFS2OtgOyfHSAeGI6Pn+W+mj9D3tsY6ii1ce0qJN
d0kopo03Ye4NvWApdKrxsF2O7KI5dwS9QWd7wXs9ToPg7JjxWmUZoXiaetehsFPCkrHFeaoT8DTb
ZtX2/lVL89BuHGCylrC55nWVNoyaHLwKOgAppqbOg96+V3h5lyJlrzeUWJiA1fB5JmltgM4PxObl
PGDs6RfGTMUUrzs0cLv63iXRgl+uz54pT25WAec0er6lSeJfmrTTzP5a3y/f+may1q2o27UMtac4
H77qkjf60OhgylJsnlJMS5wutPmkPDWqpZFcd74xVztQvtxwK02hdrwFPoyixbwdl8TyMufk212x
NigI/RixL57pg6H2SvpgPSkF3uctdp2pLG+D3Iiv80q/rWJvPCIY0dCk6Xt/0jDzEY+/GUqdGoRG
a7Yuf+Oq6aqXQLNcCoFDziptX66EGNJTkXMH6tSfrDQ6YQIt/QY1dExKBxSmi5MhpFbmF+rGX8bP
2DJoc/F8Gt5wTfyEbHRWg6PQ5o3tFNOHFrrrHvLXqrBSlrjAu//3U9yfygb2EPIstCPhDvGQOH4o
G/A1pmRyMM9HU7hxfevcZ0TJdXHd91dD1uyHcrjton8pOP/XrDyICr87ef7n9quYrTLNb4ae//Ov
//yP/2/4fRDhTQTM/zi5+PiVf7XFH70+//uP/A6IYSIE7sXULdud+wD+5fTRxT8cNDySc77r2vw3
t9W/nD7OPxzSLe6cLCDPSELxd6ePZf2DJBmKjzCpVsGk4PxnYos/biZBbNAkukBXAYUcyO8/tKog
qmzcgQPaMYNSq9Q4u+gxnOb8yxDxl+am+qayfbnPU/ELhf3HM/PbJ2Nr9fh2lukAqfmzEoE7nvAg
zh/C59YcaHitlfY2Od6dHY2/cufNDoI/yEP//Kw54snXtZGmf3xWp8zECyYL405VUwHeB991UD6G
QbUuA/MUJRW7kD6648h3oD15Hw/6NrPKTwILv1go5g/6yw/iMLYnLEoU8KcqyUSxc3kl+AuC1buc
Qh4qwQGrxTCgK+MwZckpl43xiw/9aaT659f3bO4X356Fnx8rhpviLqoS+pktZV8MUbVQHvTwZPZk
z/20o6epKjey3AmnO4VlsSfJdGiT9KYqww8kIgia7X5I9JuA09eSQp0FaIqCoI93bVj1Icr0YyPa
w2SZnxQY/0rmnH+4n5fMxwrGsYvqTMxyf75PMArX7DDZMbkz6t+v8JLLdjfhfQLZdSVUCLA046dp
GDGl+QhtMH4Pe73a/eGZvv7nB/7RjsYD99cfA3GRtKmle+ya/vxjUO3lVU01gbGguRBjk7tnV/cO
g+UXn/Pb8v2X78uKYJIW8m0cKH/+oGZiDKUI/c6IoF2V5Bse2m0LBghDWnNqjRw94jGiajINmbez
ttTbvqC4OU3l3rMoyu4bneDe8EVRzrOmpSYnVJIkXsc+LS8rH8PadAVOoQLjhqBZdSCWZ6DKkKkj
hdBAY7zoBW6FsfTpUaJ2IvvF7fh3Dz452N+/4I8lJ46bxilHHsbU6fxnWP9spvoajAYsgMXA/PEX
d9Df3f6YDiyuk+5ggiXn/Sdx2AtiE6dU5mFZk8eR3nCGryYL2qJvONdEYNCzGKyhqgvuYSroeSpi
ohSN3z8WnbtKEDAWSB0bGJ172xiwvmHf7jQImmPWajuVpxGJDS8+WoWfXtfUSMAmT371LX7YV+aH
eH54+Y9tg/r4uVJrXeeE4KY8rMRilbSeuzdM2h7XBR4B8s8W3NIkcZilYdCyBj9n0wfT1rTLe0lb
9IpaT+BdTAYKJwT44WVfyhIFSadU2dRhocGU4YqEdL//98/NjxcM6vds7sLpqpu2w+Djx3ND0tbp
hmFii0kr+AZkckhOvLpVvr+rG/deC9MbvUUia+PgF0/SX7Lh8yd7YJZ1w8Au6/74ZLsA4Td4VJuY
lHFtOg2yV9ZO51rP75Iuq3bSapxfBAIRsP+8TPz2dYmD+mTvCBawO/vzvUb0h0mvJKalGs95AIxv
YgaP5b2feua9FunZA7Qve9VOjXZVcCImB13qFNu0yaHzh+RJ+ZG4guXp3TZjMNAZKB6NGkSUXbb3
hZ/hhKNYkFPTdEPElTPAEM4hbC6BfNFdpsIdNYfLQY/eCzXFW7bpjPSDhpElkZMtcw1nb+SkCP0B
ivLoS/cMXAVSRtIzmNH0OljGCJzPSjbOptSKixnnr6NRqQOHZeespeKFUsBhTQGq85002jf9YytL
Vjgi566yea1phcZkK72n/islJIS5oIqL+i5k/LmAtqvvJ05zB4TEYknIoX2jWZJ9M84Hb81k2bRW
niogeTiVfp05wylW9F+sAnZKN0ifcm37TPuU5/SPHcfNTcmxSK5wUfpLuyG0GPveo9Jp9pxyCb7L
nNuJepw/MkjeGPGLRSfJFtEu++lPUUKXLjwc04q9D83ssk8q1Wh6S+32zdJy1CDTT9Z6ACOt1GeO
kg7GJQrZWGtO8Yp5ExZtSfrQDZnY5nRvLvSGkgefw/6icdp7N0a50/QXoundUjN7tdNAXW+IBSUn
EfYU0CfRErGaPFtCMj6Z9GU78iRAuHw3cvCfbpWPyzb2nI1uU62mjSY0VpfBchYdJWopNazTqtWD
dZzn+1YTG4CTDN1rqt3LhgNf1+akH6LHyC9oexL5DT7L7FukMoTf1OqsEqSDLQa290GJyZYaNcHY
mC9emx43hsrC8ygRoWmOFqhTHakRp6uva/SaRRhgafMShh60ZmpXlLEOl86pqiMlD9UFAnV7qh2a
mUJaW1ZlDbNJkEhuFxIuNUpn7OIdAA9+yjJxHp1kY9CM8w6C7MbX4vLEr9BaN4pxGxU6K3tux1WK
Fha3x/po0sODkw78XjYi2uZZs6pEz5GaGsFYQs6xGGFeCctD8qu/Rtu7r5hO3WNMqHZhZo0zEJkg
aeJysUqzbE8pmtN+ZG5z9AzEU0RgI+FupUzhwwIccTIMDxemNBmLDCh4itEm6rS4M3r4Zn43vIdO
26zDuGA7WZt3VWQd6lDzD3XZxCtceOa60WbWUINKFXkj2DMri1ZmnZ41avAWuh9H+6wOrKvcB5GQ
yij/CjABEBht6cpV5labd4l1rAHzMVqi3kvDjVqasMT40ZiQnPZFGALqQlVsobZSVLkaC7vy1zZB
REzYdgcAWdSrBJl0BS+EFdGFjlHiBGFOVKfobVKM+7zjQK28idatPkXeBGS1wllASfA8SaaJNGO8
uiNHjzZSKtBYxkAMCxrYMaWo2pXEolJmccRzeMUW61J3wkVtWfl2auUTLdDDjiTak7SQ6FOy+pYX
bOGmO2AHpi9YDPqeNiD6cigcqYr4zkA8DBZuk9510DdJuZu0tDoTwenAaVYDkzEo3tAgo/DVSn0Y
QgTQlpUj4B3l8BX6SV4cZMBl28oteWdCdETYF1lplM/NNGpXDNdwNQMN0UeKu8x0n7XGOWu9YN1p
jlqIhviiJFDVUCy10xuIFYVL3LYDt8Sbf+Ho0RcSNm7dScaroKvKS5IPO13Zp7hUJ0Lc8dZOBwII
kqvQ0QFStqT5E7rmlqXsiBkkqDpod8vOrZGRnY+i6/yjwLBLaPCuM5pLKAySq36JEYCaoMrxH9K6
2/hZd2/19jkKW21vyck86MN+DHNxqnx6PhzTa14F1wiLDGUs7ZxsKEvCamUD4wmjD9MzxnHrwjVu
nZz6jaRVggpMGpx6TExw1Y6h2fOk9/h8JhFgNIKvLSJ77ZeFv3EUdKhBmZvR7tVBa73TYOS3qe5Y
q8qFk0h/jrZMe23XYy5Z8s7ABzQPyYZGuCd2aOoyZViuFnS1DdseWrBZzMyJDCN3b3cGtxNXO2pT
5EVWi92YEMPrZXLTlszrQFJjgNEaor92NFyFIrrodERBEciip5bs4MbuxK1Vgh8bweSemLY9owkZ
G0rZ209mmOS0ESKRDeoluhJ0Z/56D/vx3nei54kM98IhXn8iHPqhe1ZKvVcY3FiT+A4hoTJ2H2Zr
CwxAc9IQ9Oy+uQtyFc9l5TbG8DG4xkS2qvUCCAFp+YAD0h0N2O6S0BtzcjMhmh41yQaxyjz35Uij
d23fVH3sw+cfNygpZCA9Lmfug3XR8nTTjCaw6N6nBlxBSesHiUBeO+56QtnlcajcVZTklJKV1S6x
Xa6O52mngbLw1ew1SPvo0Y5LZ51lmFxYQDAWO+GJ9QCWqYnDLuqYXXK2oGiFVmA7iawlzaPaOsYa
QctyMh0EZtZF2iCyNkEOQqKye4kOHb+mLd1mQ0S+2w+cfFtrr5mK8oOCPXMCJHoZem/PTGTaEKOA
zZq0wQdO2xo7WWhQHiDldSRq/dHDm8D/HzBfMujVnWd08h4YOhaDdBw3VE/jlnPBcUpbO2lTLQ6d
41GSgxvrWAdDeU+H1fjqdvY6cEsywM3UXoE0o8h6dM34RaPRYdPWkXsLdzTbBy1Td0JE6jkE58Z9
Z8UtWiF4UI4N7b43FJqCGYzHyk+uVKI7D4CTukXEa3vbmOEnJ5d1GvFCi0aHclNe/p9hVcBfk1T1
hFZTvHYdU/QeP+F1xDFAKBfHH00zq6wlod6PMCgzxW4qSs3kYGQD4VklfAgBKrmXPR2jSlIXHkaX
SPB61jXex1VWbJLU/Whs2R5LDzrfKCZutxo/Ja7pfhlBtuMA5ed7v6qzc05L72TG7EFqYYgDb2K8
YuBxPcxHdrprWkVqmB6Dt5Y9IHPd+MnrGxYFPKrL1igxWo6EbNK2JKqLhc8/ULE+wfa3qSsIFIPv
QKdLFqDwg5pqMvSaa+5aHxBLHxV0TFoxbemFkxysFKlVy8VdXBssx46g17gdqBaU4h1uQbpRgNHX
Ws1GshlEuFROPDfr5nR/acNdC4/81PioAhzDiHRj/qKnMgy+g9nbGTjGNwgKqhQbVgqZVvRUg+W7
qSen2U7JUFyhaIiHKmdnWYomPbC5QpTR8TCVrnWHT9jZj/qAPUmgxlJrXoL/JaSgjZgs/K4mEc27
cYt6ijqh4B4vqxD+eGMM9oswiAZ3RV+d61ioK81LTyhLd3GptQd4EN65YA6z6WyaLyALsH0T3on9
xkCOACmgMavi6HRVf6XRuLVWFlxEupbqq6wr6O0ey+K5xgSIIJpsS5lfMldbRsWM/6TBbmcY0w2F
Bbw3OHCdI3RoqAesC0mCvyfhr74BRgjkghAsAqfRWPdaM1a3jc/Gq0njWxxvwbIcjBJxxFanTGf9
Cwpqr4toUOtGptbdkCSfdpKG70L2EXtV2ssInmFElOPWjgUs80gUJAKRwLtyhHBAPIvusZFUij+t
ABkerQQZw7NzmO62+apZ+IxzLaWAs4PnO0q6iZFdHnu3svY+me29FVoaMYR2kyi8jgDNXoPed9YY
JQrWx91gY74pbYmvD/pvKrNdYfjLvi+DmdRBwR4QygcXnz9nLbgvhkX7XiY/6W0BcVDDSuXEHq1i
XPGE230OfcaERBmtRZgXB7stPkTVqxv8+eImpMPhIksfhCEUpPOQpe5jlsdrNlfWDir7m+Mq55Zd
Wfvg+O50E4WOuFRZnJ0L2uCIRqEbOqSQsTlOgoqMs+4lT/hStxpu6qFCWkxiPAEQlKpdXUY3bWiH
V4aVDhBCBr5XLPQLIcJir9eQ7MPWvPOqwjoIpeVkLbFthBRHX/eKHXqS4PqIxyeQH/OzG0Q3RWq8
DjiREWGLfVRwUhxhw6z5YgcHHwzVEBR8E6PfVw3alDUm7mcJd/iItsSd2hv5nQeygqYz9ukQ/a1n
e0yre+pM5KIh3JK/UC9JQxwBQX5JZmzRQG6Yh2aqq6ehA16QhhZl2XhkPELoie8ikM0ZJpGKG83F
fmxzLdgErJyyCjgIscRgiuBYJo6yRlZq+4nRMwU5HF6TmLGTvE9KXk7ko24oeG5eekpolkWlv8mI
Cm6oDswCPW/HHk8dvLhZlrl+MWo54p+o8x3npZcg6+K1Q65q54I9x8wWRCsyh/6DKq36Iu15HZ6N
6J7dLrI2H/dxmhc0logqX5X0as8afXmfOMbsUMeF6Of+znOKu4GoJVwGFb/xFR79IBr2yPvHXB9e
3NrMviwzi7CyUIpp+ZzQW6csqRMY2IqQ8aRcBDuzIe8sJ+AkZ+C4dHIL5T4y8kM9kuqrE+5jqEfR
agg+Swl0GzNYv6y8dKmXbrL2jea9TuyBJiTKq8fRnjYTIW68i465jSi142WaIo0H4SnmeLGqIk5y
yNJ6yJEuZUPXVGLFI2gy8hvkdcWWjVcNRXjs0FeKNzZzVciYRNjd55KGQfzIFLxqJkGGkfaTRdHk
9aaEr3SiP46mWznk31Xea2Bap/FCbHFaV2F/YgH0946W7oIgLp6ZSqiTXVksxYOfbDgz5uckG2+E
bhXrKOUSy1HVW5qWMMlUQaJvbZdWPS2p8oUaDJqcBnpB+6EzLg40851JXOAVi1h96CmKjVdglRDE
6JUK33jc6eWWoJMilVvIs+yecN2JnRdw8mWpE9YbUWAD6T9uroqgoKnP6+F/4KRQq1EzxxuqIAHr
DWAI2PURC0HPLrSbIDS8jTH0+qPGZqKaQRblxpgsGDJOTCkMEX7Hmlx2xEjUhBCKXVwN+05mxUHU
k7kHHJRuYaXr5wE84SLBgf6W6Rm+rarFPtPCAh6Vbuwy3oQXBgfTmpeusOHcOMZOiznsLnpN5Kep
qY1LWgVUw4Z1Gv1zavb/Zb77sSSa//aZRbQsNmz6Pto/anbMhT0mhP+xzLcB3plG2qz2TdHbf9vO
//T2N3/D76ofosUs8WDmdAQsnt9VP4MQP+FIGAI+4V4kqT+pfrZwdY+w6JxRtBiNN0XXyv/x3y37
H7Y398VhBARkSKjtv6j6AaNE9CNuLeAQ/KBV+KJVls6Xncm3m9CB99EP20iEW7IqO4q9NmVN2ZXU
fjEe/btJvI90MfMv8ZqRj/vzdFQzmVIHAZ+bOMIkTuDS31LUrNmlkW3DLqPjiGZPMKU82ksIMidN
lAfMctCde2sDWOjJSJNbPQAD7EhQJPW7GIKnqM0fvYSpdlXhEevnyiIdn1b/+Idf998oQL9x7H4o
M/zGmFgLAYTJcH789GwkuinwGZyKsWTdibCPXRndde58dzEYqw7mU7RBNl1kcXJlj3Rw/5J7OM+s
f/4ISEImfA6XnLr14xdHQbQZ6gHsrzDxESrCfR9qO8x3a73JfhEWmwkUPz6LOxGZGXqI7QJg+DHK
tionFaAfcRimzaWrv9jvr8MBCATf0BjalS0/c/cNuOVKWd4GZ8eia7J9T2bfjhOGbBJCmX/j2cZ1
EHp7UEIbjsdbU8OuL34V19Z5Mv7tDzv/738AVjQJsBzT4Ydtdfgy9qKIwyc34GBPPovOk6NvuusZ
Jp00WychasRUlDKh/FeolZ+hTFQaLhpZRJ5vnBmG/0NqpdZsrLOZK5VSpk6ZQbcMLOcq1Y5VG3AY
sFYJRwxvzFZuWK1/cX/+9eZA4OXRIhEKjtf46UIxOFG07hBSj1jhoMrlpsoyZyGGemla7cFJo1Ni
EGzrJIUK7R1a2XqI8+Pg2NRFhh2nsuxoEjT69z+V/Te/GXA42JkF4gg51R/6rejIDwI354N9e+Pa
aBRsS9ZFFrw6nlxlk/6Q7ZwEU2DT7ZUW3o2YqIE2LdjMBov5XbjUdJzfdMK/poF5qGMG8EoRuyhy
be1b3Xs5MZwri/wovXBbRGqjEhsOrvuA0ZWOEBi51MjAzwDytUjGaWXUqTiO7NEBH1BEzsEI/URt
WiO5jsJQ7abO+6QDHZpWWF4xO3MXqNNIvmn/0arkbDN7WueG/BAtRxVabAm2OhDgk2e/BZv/76/e
D/Vsvp3+cPFYsf98W5fwV83Jhh/EpI+TfvAQltiiqHXfqf/F3pksx41kXfpV+gWQ5piBTS8CMQcj
GAyO4gYmShTmwTE5gKfvD5lZ1SX9VZlWu160WVkupBKDQADu1+895zuxg+0y3nVe6e/ixbXx15/8
yyDrj0/W2bhwyuMg+vWTS9Pp+qHhaysF8BJFlq+pT9ueHlDa11tctskqnTmw/fWn/rtFx2HobVuO
iZyKgefPF5yTo8F6RNK4TE2UpkRd51r0bOkE2FRkCnECuus5d2h+HyTlV2J1dmHscQSSPO1ms6Je
DIY+uxEnjvTK10+J1t1VZv7sZSFBAG4wRdbfvXbLd/Dzmuz+9Cv/8so7U9KGUcSaTMbAJnKq3fLZ
bUXyZd0/k6j6LpU8NFF+yrpI/c39+pVWsnxNfDiv/bLWLKv0z/erD3WdcELyFAht2npTfErUKR/d
A1bdjWZPr9zKTWaJC62dvRWXf7Oh/5sV56dP/2WLsKeUs/ry6bSjtuTIbVLat4PhPllIeP/6yfif
+oufL/SXBT7xAfNhOdVA7GgbB7JYYeJeiP9uuUI99W++TUhKLKDIhVhOf76hWKdNPa/5nDJrSSe4
QkPkxTu5pYEeV116p3klwflEBtGyAOHtKW/kyF4gp+S4GKzq+NeXzWf+myt3neUldIligi/yywKa
TnHXAMeMgm4oKTMy8qgtP9Z3jI4szgisT13zRSxgUc7LQ/86E1wECTwVGNVaP39DX7VPs+ewUrtG
zWtkJRAhKPXYC/KUhOyY4VLfwsSsmo/O5kT57oz3ufnpTASdoyuJdlaTbWpvWok8JFRrWBc3gXNe
afaK18naUcd+s7rhPVZYQzqOdahbN4baCPU0YWhAGUHa0ND/CEdPu1NR2Z8adESVTL7M0sRNZXsB
1of7NPoigSxNlveBJuEQlvaJIpbU7IJ2DUl4gYpL7sIkjHk70iTkWJbpBkpofErDQExtFTvGWxvV
P1REnAQNclcjd6gBUIDteKKJRpvLRi3KEDqNBMK2QV1GNbS0xy0KB8WPqJ2vcd+v9dk6LFb5FfL3
gEMwG4Q8Ee5ElwnbOJdnVbsiMWmmlEZ9PySZTRehsA92az4YygmDCN7KPsQ7esi6+JxXxd6vsGL1
enEvXUwKGt0wdhTG3Xoz3qGjXoX0vvG35RPungHHgHuty4Wg6G0E0uwV3mnQTv59u61E2WBVLau1
HuU8dUZ8C1NwM11xL8b+pLvObjKGBz2t1mOWmwFwSAxS2iNawmoVSUF/NnGuyv/UVbhoIOTOn+TK
8/tpW+f9tZn8tdRGyOgdQWXWrWb8nETiLixo2wy0pfu8BtZLy0KDIbuqx8/Uu6Ujbe+e6GUP91Rp
NYFB5YPHNTn0qTyOMwcMmppQJXFZFeo5chtGvCiQcP64jA4KzEIDX3kJ9pEug2qth1ZVhEoBxY73
pDHN17aqLHqPN84q4ZIDVZibyNi5Lsj0pzapwEReQ2bYWcbV3GryUsijJW5UxZ/4D0p9VQOFFmJj
zbCUp32WH1O730lx33ybPMKy+8ecFje10qEZfnhRHoTaiz0nN8jGxAiE9gnT8s1J8bemMKWbuDuD
izDZiF+s9tGp+uNkgmFSwj0JPTr2s7cz1NTtlDFdJ/PS5gfX3TPCR5L11DlEnsLrQteelo+0dNcm
HILxUcvX6GiQ0gcptyO/n14a576ud0CX75hfMx+Bw5u1gJufLFRJpbMFpd+IYPhQyQpK2jGS18Hf
6/5jNq4S69UU5b6dHoGEYF46a6m3G7Nxx8jUeuY3L40AexXghzbfEgqH/sYkeYwyqDSwSUlgBNmq
fJwrnVyWEz67vgzSr0W3VgOjdcm+L7xdpB7bHtsTZEgV//Dc7HF6SkAJGGEBhFOtCgvDBuz91Ik2
LvzV8tAXX/QBT3yy45iLlfZb7XjHhr6iFV+i0F/b9kManuDrpLUZxPKpIerSyAOPuUzlYOa31pp5
VunOz+JDjmjNj74gediryT01iCxsYAJ46ZlWwBpKkhtaOpKj4AQHjIkhkxvZs6hbViQ5Pxii3VrZ
aGzRW+IkT4FR+JCvkoSRTrYqaM4Jae5ikW5IBNgLssDLqfmABrbNr7WeEovGoqRthH423UPnrzS1
L/RgNiGKzFoFqyFd2zunX4f2XQNK4FwRdSitExzdRPtmDt+Z+wQW85fyE5fjtsq1nVeYuwlRSR+1
Kyc+6B1zM1hxJ6+CvPy4zAXnO63DIAdT1/zso22q6Tt0N6vGeDbTh9zeoQMndmeU5I5DF0Cmk78Y
7bZxIZbALzE8CGvv9vwqp53Tfh9QtUX0/pU4ueGxudKM3rkWy/I1oQfX+Iw+tJeYaYuniGzyzjzE
tn0ennQwvXN/zdJLPTMsr6yvMIVwMISML/JAWfk9Q8iGdKLdaLCw1AO+/M6PV+5gNZeEYQbOLkQU
+l02ImooBX3q78346nSsEN7s1fhb3CSYpofOPZooDFzxkZUvQxWvvenrhIMIhGvdnqgAqv7eV/Tx
OGkz3uHhcAlMqgbgWgdjOPvWATwObrMNeUMbLfE3ZkH6e7txJIulF+T5NhnzQFo27PSq4s0di3Kt
8v5JpZLz4xNJWOPa9iPi9hq7uSNdETwF1vYnIRShXmW8HuNdYX4pQpsBHjmtL3UBDq4Mi3VkHbUv
zReQCfN3Je5z7ey+gMi/b/r9PDwl0M0iSDFbDIDWJvOCSHP9TTvdMy2o3XQHSvS6aKCKE2Ocxrp2
VUoeZ0UGUyBfNPz6Dp3w6hBlpX+pmht+twHwTcpxoF6nd4xmFVjCvNsU/VVNew8Ptjlf7ULwjJ6K
4Ra74xo3hXSeLK4F81h3Krme+hgDO9GzfF2b68QdWM95I/Yi5Rw/wF0Np50ob072YX5ATzHstd1A
V+YKZ0yrAMm8EKfIvvjhLoDp8qokgwO+/njnK7li+QsFTdyTLQkQYzLtqmAoxfNsNZsMvyG4hZ7R
5kxmMa/gvpjeK3riEdvHaygDDFtx/N5jDxTGNmR1b4vPzuq3WWXueA+wMuV3TX3fytNYOkGGj6sy
Du4dmVlsOB5fJl+PMc7dij8eOm5HeBgYrNW0wN1r3D0xjV2bFU89ww6EJitNfNes/p7pZw84w5gv
VDjjzkV8CRosAVKnHGvaehpNZCdBFCCjFMdajb6kw8d+aSC47bqSVzEW9Tddjt1bWgyvxDx0W7ub
iJ632arStKw51c7qwffQlGZ6Na1kY75lan73pTdvwcU4N7Ij4qCNZHJO8Bd8AKaWe6eLHkUJ3Lqb
J+/SesyDYul554o8stfe6wfmFyMgmAZz64a73T6keK4x3eZqZ6EDW2X1ON7P6ISWuHV/W0onOSpo
sM/J+DFoegdQOG3OpTOgLEK1tLGc6A3e2AN2lEANnXuamN2zAzJ/D3O9D2or616s0fgcu9INzFKf
VwLe/MrOmMm4DBnRLWhnJBnfyEmJkAkB/3Cb6N0YiDiEp5CgDER02yUqOvikKAWiq+VjsqgCpGG9
O6rJD8rCNywzcGV2ZkTXLtTdV9Tm5NEt0gIwPBwZ2+LsuP2lmwjJC015SNAhJA4zC4U+Z2M0rsDH
wPw3KUmimzsmDYv10fZb85muw3as6vrB010SO5ZZNslA7apkIoJ0qIx3lpUN5AEM8V0RhdQisxVt
6sg8MxShg5853bZFgbP2whBnGdz7i7MoL5A8PjZiifpL63htGJPGwtQ42LOI24RNj3yS+NuWHIlA
ck9FQ3Ztsmg9YNn5uLOhDSCASbeZAzynm0wZyEUmoin7hgPT22DfxzisIdTJOmA0lKPDPtfMz1aW
dOl+F58YrLOpxbScvKH7YYC/gy7MA2KIybV1ACwbeedQ5CBiMQyQDAPZ3chMM5gA/JIpfBMecRVq
UBCRwmg8VQ+xo+B9tKK92YtgpoygKHhO8sYpGwZzV50i2/0+Rz22LFFQW4wpXq+u++4VmbGN0KXL
ZizYEpEW6RB97e53Tskfn4CFNLKi+3yR+LCSgVAxB95MnwbIrJEyYANE76JMbcZmyteazDhOLKqh
iroZxzYmTdOme+wjjFxJAAva0NhEX9jQSolaYMAMJSwNKQmrtB3u1SJMoj8ZBs4iVlJphHwVKXKn
8YrGdXVy9IjqBfTXRnpka4n8RpTs2WuhqCKBPNZldJ1Dww18TVv8EhyD+/prm6FgkW5+M1LUIjM5
rvairipCpJxTlmyLGlGG3WS3dvD2swcbqYsfI6T45Ptm2y5CLWkjyoAa5TAjJKKoXXRcqoetas3e
ObOJZoSi0a/cvi+flMjStWhUcyeKDD24ax7TWfQsvGLXJf1ZuBWgIHhaIZon6abpAXbAzuu6h3aQ
aDYW4VkFWBaH8EOCIi2ZWm9dLSK1dJGrWTxxK8vEGgSPF3VLmrwXGfMylbkLLOKYLXo3dG+q0ffo
UOjNa6az8V2SLwWJxCsbqVyIZM7uKFkIZF2ZfMDKzMSPuXFZrocEWP6SVZxxaX4y7ItuaE5p21w8
HtpiNAg/NA46R9WIOfuqWdR7iTeWbybsbHR/2LohD8BCAes7IPtrZV6y1enE1i+awKqznMCqgcz/
Lg01zkS1gXBCQIj6ownILeRvaNjSuUEBs2gNoxLUUOYUp0jl6POyuQyYjA8nL3FOMrUv5ujfD65+
3/chiEjzEs3EuRvjAAhh/tRbx1nj+d74k88MHmPYKuqQxUrUH0B+3PWEwGiXF/ZDkrgfhamPm1nX
P0gt+wJTYOQZNy5h0b51chRwiSiASsmGVirdXkz93j5s6X1FPPV9q+Owl4hxLZoAqKcpvbHLmkQv
N/VlGECuJ9YVH+Rl1OyASLFng4LcGBy+Cd1YJ3k0kmfBUJzbi/SYRyokEqY2mzvQiZw8qY01IYtt
HJebDsIwnsKTrv/QZv1DtB1xtYV2N+vde8ftlj7MmUz1h0JGt9Q3rpAz8Klk30YPCBVvh21dyKu8
0sLY9Nw+t8/egSPu8Sve5+libXnLKI37qtnS/lvHdockLWFLUK+a9mwxdUBUyNuNFd6Tz06T7Sxq
jil50lNQEMZpBgFPbcapXR+3VqoBCal5UYc3cP2nuSH/t9ib3aWq3RWdy7uEQCGjqNcVxhjNG2+x
0L+JhtZVUezJMn1mpg1+1Tx2qEsCaCAbrc83YKsQ62/i3t+k6jA7iCs8a19n6cEyym1oGZzxlxxn
uR3KD18spOzpNsr3NHW+oFNCWQZjIJrL9Sjc52jZH5uC6CZpI1FR0Tp2FuJD3Vy1nnOskJtSWqhk
oSznXBtMNjSVaAFyi5A6ap4ivPk5DXDT/yxLkCAaEaOau7Yd8+osdS77rOE1Llpu/4XuKBKG8SJH
7ab6/mrqPScFXW30wmwCPW0Ofdk0qyES1ypsTlnevRBHXFftfYolh11/O4q2XPlldEP7fOc5gmqH
YLCKkAP3cazVQRPe1xJ8wMJHXBeOeBAmwbUxv8RcpT+ckToAn5EhqqDXrKNXuWfXk2ujbzY4ancE
zh3JfuX8p/dn26GtVjesB54FTTCP6qOZASnVO2o45xwmDfnQYR5ypjEeciJsNsk07um8LFkvi7a/
+DR9Xsy+uizT8iyzH0w6TK52oXXzGJrfafus5oihI6c40bnnst5aUXPnG+Yh95BOp1ibZ40FyAax
QXbSFMZ3Sy4JydbvMXm6qGE9njX/uUAYphnFU9uXz2XrPZmm8aMYxPNoalutaL+NDemDozwOPfVa
8Vi3ndgyvL9Jw532Xazu3eHNTfJDZib3MpqPcT1+jdSyPNN0MLP2lXlAoOyHasFFzXlLInK0MyzN
WGu6CYKgohW4KhPiJsGl3HqV5hsN8ksWFgBPm+QyTfLQjmwhxLjwlmQc0dIIGi0c3DZIDBMmFB3Q
LdG2ZZDV6PmLqkMQ6JiboVyk4W08bG0TUUTuh2ca85hEG6NeT7W5mZT9WNblLtYgTLTjuTc18E2O
be19BirnUgIycoGoX+ZRhW9II4iFhikEH88Zr3HPpI6y3z3ghbxY6bgbdPodWv9k4t1eMSl0NkIa
8py47+CrrnUKEj1HjoPeDagd4LhoPPPusaGS1GsBtuKUZ8iVTUuQcLRTHran2jqnfkQCxMMM3TdN
sJik6V3Y9uc5Dr+SFUcAl8yDoXGf0vSFCw+sAXlObdVvfUgOUOUgiLedrVeBDdWq+LGqaS60GdtI
XnwQZPUY+k90Bu5mzbqnGwvqqYuPiOtR6tjdQ6JoKhD0t2gx/W6fhPrHKPqvZsW+qTsZaZith35s
yoKxvbS2tAOnW+dF9r0NewZkpnoElXAntOiLZUWCl6ZY93nzJEMUKgLQkWKVCkbPPymYqzCGCfd5
9B3tMII/ug+j+37UP3O/OnILynhfa81VDp/wTTPngX0B+IeZSOjee5biqAQ0ss2AAPbTsCppMNE8
1il1mdJfZIprh7AN7CaHmTakh0iHGK2n9horOrQbws22hn/XTx/d9FZx/HOfWn9beOuEAGfJUfiP
ecd/pU45J98aknB+dD+7xX+PN/j2j6yI//1UFfzvL/8v//EHLb/OP3/S/xsudLwPS/7Bf5anbIol
Pvd/3ari6y/JE3/+0z91KcZvro3CHT8tIIY/0iX+yJ3wfyOKVVjsxLZBmxaL4f/VpdhkUiB9EH+m
TiwG4n/oUszfXJNRsUscxeJtN/+rEF3P/cXlyMwFgQX+RpsfhkjkV4N0C6ESYp+H1itV82EZdwO7
i+mk4IdCndsfQj99HHzeiUbjNdJTvwwqmFeBRyNwVzW0blzbTzDnzs+52UK8aWlZN8OjxoIBIF2v
NmKWE/xzqFTvfcJYzKV2MQCFDuHWhMVz8xQmBw0ZLVKP9OB7MG9j/z3kRS7WQDnndUzK0lmLtWvo
JTC4Zm3KUEz6OeyeLkS7V1O6jxjTvrUSEXyZE0cF6iOnZMItA1DVz8Q+43i1dZBgH8MUR1qcmdpd
HCbTvvEnjBdFyxZbfMkoKwkUhv1aEwGx0myYeI6XnK0mhi8zDFDb0upUjOEPUJpgbDxqTG7qCjYi
oQAKA04+7p0GWEfstc+6rvKDgKaE19NONjYjkU3CYOauyKzPtv7s4xYqqYmNI0OkToRgHp3q8ms0
x+qEd2g6ZuQUnRH9VSeR2WrDkUynHDpMo/lq6awuQ4LUrVaMGuoebSVqnDrJLM6oVrGZ4fsemCq/
pdLR8C1jKdkVuTBfolg90Bw1NkJE8uKjVqSvqoljXHpu0IU58voEBaU9cUareqthipIUuCUdsnwI
05Ef4HDrjVdG5nIqxr9LqxuBLLlJ2MH1ZM+xPw8c3VJ3M1vNCqkdbjKtUONtxnG8Vhhu77TJdveV
PpC2OKg7W+sVJ05p53etm9jx2glFP1BvMF/zZdgWtOGb5ug2nWhWCHUarBMe6GZpMbPWveTadzm5
hfP4XJXd6zSea4OAgDxsnu080R9V7cR48gbOYrWebUHoCbRWNOIKR/6IHejCJa5JKF8tIhIbwpOl
rloLUEWrkd+PGAk3MlaEYlbWW995L01lmjsSOeR6pLxeS6OozvQNBG1FzV85kcFRs+/E0ZK5DoXH
uAvLEQ9WOznbzNZMxP3GoFGnAb8inzBa63p47cTCfElTMlfEIjccl1IqYrTXcRxBjtj9rkxMEm/e
lItcUYrOIEzC+kyISVr1s4GhKF8EjtMidRwW0SNOh5xsysY8DIskkoPLQS0iSVpGJMQvwkmiHM+a
YoszF1GlvcgrI7EoLc1FdFnkg7ctdS984AnsmVUs6syS2i/mDUS06UZiYH+jz08/ugIm1zjNaYgG
A7RFbn0VIQf5VV2UAswBrRXHwuyiwrneGT05b1EiNHJNFhXp+LuidFzEpXNV5e+y8rWdYxrqvm09
TI9GP+xJd3EOXo6TiXkuQnfV3ReTP13M0NVvXm7TbdPmYZe5PLmwlGKcMkO2x6kw/ciQuT+VcNJW
FTgeYzPERoU7ebFdauMUODXCYQCc/msmJSMZsmtX+ly2N4JglykHXcGg7xDGyy4iPQGhgr3m6bnF
cfSQZlWy7RckzIi5kQwav7yZhdcgu9dofCoQSKpaWT1FCh3No5naD2EGvq3DjiE9hW10oGxPUgPL
WZmxlDAXqloxrFrI1LOJFdAZ3XU/uQAEIUWkEAyNxL8PHfeajl/RRU00am33wbTcdp2EtL/QBD/i
251xKCm0s5W/6l3vhIvyfu7kdJpJKD0Cp7UhT/JuqqK7xj6Yzgg76HsixnlftbZ9dDoM1VHPPNYL
bYBEQ8JphyXsW5qxBPSiAdlYz/0K0T8jE1tOHFgNoufGfM5Pxkz7yEqr6zTDhsU8wGkUh/BrqzjS
wKx9bY3KZm0tuovqTSzENawvrU0x3zWZuUN6Uq21VBmnxmbhKMu2O1WWne4nltN9q01FGGhJ6WLZ
CacHqQHO6yAp722eQWCMmfoYCxieswWJXDmPUeTYlI5utK6oq26ZSJoddEhx6vzZClzfo6eOjKRq
o+4QgtJn4hF5XyyoA0Hk+Ti1SxcGU99vq4pJbuYn/nEkhX1NVweYQ0nsBib+cNx6gw7F3hL1KXS0
6ggeL+afzfnTREbjOTI6ccagTcEn5Tx8oqaExgSNJtBtCBKE1ql9WUz2cabRuwOSqp68SKZbqzO1
V61JljtKZ3rrlbP5WuijAwRBku0bTm8mp8NraGkt+RiRYFLXQDkxfP0jRnfOIL0VIw+f1568PjTY
jSJI6KBu7og2x/zD/bNRf0ngFKlun4rUoluRpEMAaOSBTe1OG/iu5rG2cFr0ewRuSUC0pL63XYKm
W5+vVOrATJqZA6ykURyQArHRNbpwsQjpJUa2huVFhRsMP/1TpairVSd1zrYliUyD1r8UcOJWGkiC
x8HYZKNqWRs4p+b9kB7KybSXKPH62vOhSFGW7BkyLIoU9L1a5Kuh9TLhQtq0c8bfz+Gz7vbeLsx9
9TXCkkKQzSDIaEmYQjSNRtipZHTQdIV4k2k0HU3BEU8NnjjnTGhTPTu4WVrA3C1yBrH2nccQYuW1
szoYvNtRpePgBMNNgrzRcrh0wvHIdoFVN4m3IAi9jV6K9tLRhH3uopYjg10AjHehdePJgRrBVFya
/IexEz+3ouhpYpCTRR/tbRiGQeoq+V1D33mw+gUkHA/OfnISYLUazWMC7LYGqLsVuME6wGSmDvhu
rUAfw6t0xongQWT/WDtolbR2cR7KrGTIPSMs6bFRakuWDjMc5u5l/IBucvd7m9ppyEMOc94onYcW
6UK8i3RH2y7YF81Njt4wnqwlLD32wq3t9nc6fOyDjEL9lJYKTVCMdC/v6LVkeI61EfQimhOEQ8wG
V7hHjXPjt8aub3MWC9aXbZxm5nYYnzVKXHjtPjTEwb7C5/vUY/DPSIv3c62wruiYMlSIA59g4n5T
jj4PVUSIcFvrgZONbwAUjGDAzkUZg9BgNMTOaOuB9z45AWntVo5fhcR+EncwyvaJe6KvktocdnMq
nJVV08H1sLW7bWlBf8nbgNYoUwozJAR4eX3urSx8yduW/MdqGte0ds6N1ogD3HAH5TMJNZd+4ZP4
RjNu+rIGkjeOzwYY2IAN5QknCOZcjRdnhQunuOSNRjPWHBKcpAkJVxK0vFaXyCcSewsbJX2UoOOD
eYYIp0qGzV2U9wcDaN6YtuYVISzqGoGnccRCty1AKd8ldTU81dL5bPIZ0HdEpYvB0x5XAjr0I4Xs
4lEVkj6+Pbf+iyiKb41Gy75hVLs3HS0OzJTncnAz4w5EwusAhogTrLGG6Wh9MRkvnGgM6LSRsjA/
4eNr2Req4ZV9/Cky65n8Zaq9pFUdyb1G9Dw6KLiMOTnmWj5ccst6D9s2fAEeGR2A5vmB65C9kXRa
uU9rS226DJLFqle+t7Ti5oAjir1mrjMhRdASuDGe6e8q0s52A3Obs8aGiU+kfPVculxzRI65SKqd
5jJawcefbAzvyxgZ1Uc9tTf+FDSk4VrDDl2SCte+nzyEKcN+mxjOPIbT2TKoxMf6zIGDm1B7+rHC
aG/NPgKf2A3o9r/WmvtCrM1LmVCvrptMOkBl2QZVFuXnOfL6N90dO1K3DwZDx7XUcdHjyOvXVWO4
jENDoM0+HlGgJNWe/rsD3TFpv84KbC8Uhwwtw3SNzPELVzIccU9LbFlNSOy8FQIlphrcd27+pcvG
dgu3AvK9R2FeVIhQ0rY4eWYTnjzGK4El2HNHW0y8p6yF5JxWR0ZRKtDl9KbZXnUgrsN+6B37atN5
IDO+309AW1ehr8jQdRoWUb15r9LiVkDpuvFg0N5DAoiIs6Ysdm3eM523E1FTre6SoiFZruvdMUgN
LUXWhgB0th9HXtQmuS8zfkF/zqBXxOVaD9MvLcngQaFNIYDcGcZp8YKR9j2z4vGuLalIbW3apJrP
YCWdnkSMeofElmMXRiESI+/bCGt8I/X+0I/JvMXCigLBaZfJELYus0j3lGvozKVH3VCPW/RrTNRl
ta6HKv3a6h0nLehq6zzCkiWR6kQFWMpY4UVupatTikvHvLfJaSBrsYsObq7BpUwxUGsiRSTSeXF0
Fa75A6TNDyHbLZ4S91GbrRHDMfNgrfteV8rfGsQQqgRxC8b129jbtLEnuAFCosCyTNQV1QSosNDk
pUATtzKL6BX97HCcfFxnK3zgw7ZJvZPTGB+xw2mlXPjVEQoj20VtwUbyZBR+dJow5AU+CeAywLEG
RXqEhp+zGO2jLL4zMq9ax8rr8PFOJp31ylj3xlyees+Jt0MquXeK1n8/32yW0JUJoX5d1XTYjZHD
MdI2DXy73jUXoDiIRmryFETZXWBWbVl80ZqkT/jqlnDHloE3QemVedGHceL8yaQzM5GsGE6iMTkX
BPVolnGSlmmiGmdOd8xUZ6xFMRIEjEPvD9nq/29YTX/jpzJhFqLR/c8Nq6eq/fb154zUP//NPztV
pkMmIH33PxpV/LR/dKp4lpeAVJzUfxIQ/8lNtH6DIsGf87emh8kIee8/OlXGb8SDwI9DXe7otmFa
/42DyvhFJ2zgxTIsjlJAnuhtcMr/WSeMRjMXtTBZ3Ra1TeZk3l4JalO3rR9H9CmVT/JaXwN+sFo0
fTZJPUFjVEHpRM+yGd6rQWJ615Bt6NRYRAk4zi7UrR9hPg6BnCDaJYgcdxRhdM3xJfAU0z+fnPih
0P3Hf7nx1z+06v/KtvtF679cC3YinGAI7gnyMn+5lp7uiKXzQpJTYyMc9oHUmgOG99ok1NkZIK8Q
Y5WyrNPk/+tPNn5xhxg4C/DK6Dr/MbmPvwZdxrTd9Dzup5Ur8mNofonllHAg8uE5RwiUU/waRA+o
gyuNZO+XIxk5IXPvRvYqmEOEjOHsavvJNXB7gxaAbCOytR9Z08qsvJ0uXZal1myJbKAh/TsVtV5i
U//6KsgF/Vk1vlyGhwIftQwYblpov2i0S096Ztk39FIQRYZL4Z0747Ftp28LWxOKn9xydn7xY2Dn
AIm0wUMt2uYXQ5+wC8DmsRE/FLH+TLYLcO1cMHRIfApiwF8rRSMGrTPDsAF0wcaT5L+YXQIoZrI4
5KPKXRGmPXHIhW6hpT0k5NB2Nlamc26a2IXTpMM9MtP9GztdX7eEEiCSkD+KlDCsMvetbVn4iMBt
KuIIiAHHvjzBE23vusz74UB9pvVI963BZSKr2ds2UYvsO8K6ahHKyfiJdqGm9dSwmtZuymkIj0yi
+K3b0bgOFfOobpkFVqi9iEHDSjI6d00i3nOmlaA/qQa7ugxcKRD8dPvcIdhJSUqgznG/OEWGolOU
7ZEeKZkZNVoohl5iNw/K2MDaRE8KHHttWo59EigfR/JK94MehVdbZOUmmsgvTwrIW0U8Y7tt5/nk
efocaA3iQbQI+WboGrHLE+nsCpKwmbNGVw0X8a4ah0/BoY0UbyS1YiFEDOUTb8aJL5tQPw1BoArZ
R2zsRIFAuBhYljYdnCQ8N0PlbBA4dde5JjCpgk9zZ8qQHB/dPGdhDZ5dlgx6rehEXianVVVWT72g
EdNoH5kexmsd57rdE6ekpbwOnObC7V8/tr+HLv6Lc2V5akGjEaulCxZLX/xitpkKAUG6aqEZDZSF
edF++F39SAn/kAty8wBfb+0KdZNZJ/S9GORSSXAjJPoJkoh80EXlSc0wMUx7jyxgZ4TqaLmMsQ04
amgVLtC9kPVD23HlyGmYRp9dmA/ExG8xNg1/czm/cxx/vhzdNOF6WYZDZjQdrJ+XZOHyDRQ20yvC
2ogZWAoBaebuqlbDrVmwNfXsrmX0lnrJ2hpHtK6VYnjvVRsmuAwH6HEytER/xMp/6dxu6cj2xyHx
n3KpAo6l9AUs2s/TkK09PdpHwnzwB7nvJM1Zlfg3PXMPdWhR0FHQFyXTWXrDPyLHczZKiI+h7Pdh
lKDELUYwnSq8n+1qOaggl/3rb5acyf+xILGS64CHcQovOMLFVPIvfkgnG8qochKBZrr6LL184bbQ
2vNtqmqbyLu5e2/D7IlzJwJMK6v2roF4Aa3nddbrsyEGpGTWTQFkM8zwWUQ5IjXUCoydTQCUxUC9
2d1nSaHt6GWRJ6d6I5g8GBUyn7609AS8leo6Me0xkTb/h70z2Y0cydb0qxRq0ysKpHFe1AXK50ly
zRHShpBCCs7zzKe/n0nKrJByqMoroDu60Y7aZElBudONZuf85x9WZlWVS1N+amuAl+c0evXNNupn
R6vdtVpb/TzrADvp0nl75CpcRcngLSo08IQUToEO273VF40DMtNYmsMWankLtc2hUKdZ982iSqAB
cohui7DsIgG2XpiDbZzpqjksAkYqM1zq19PQfOdRIm0r5c9E7W2fmznkf+PG9lqPcUYB4h7FAosU
fUZMWrxAl+gf3QqjODZ+DO7i8XK0UJHFdZJvx7A/wxLgws3Hc+hAz32KTXva4C0jBn/c+jVnv+i9
M9CdjjmKIS0kUtp//E7uct/ovxhyyjLmHKpGOKorqxggQ9fDt9gQBYKjojvANtZBv5N2Vfj1IeyT
Sz7QcCDgJ52p+N5jVoMaErTGBVHIwi2p3d0dJhL+ViVP5YLEWw/mGUSAyJkpgmwSxDYlucFpS5Cc
+Zz2WXEJFMUGmyvWJQaozJ6CIiFOEU7ZqZK0+aYtcggqRVU9e6pxoSb5DajM3dipgMR8eJ/VRCrL
tMdjnRqFgjyJs3iDY8VDHKdruLjXhcmcaqo85s4agky105aZW+OXYjgRnIEYNKgcLooqbLZ1VXd3
E4ExS1HG2s4iLQPCWmue9X3pbXEDg0PPu4LPqQ37DnR17nmFetTNrDz1fXW87LUQ3hHkN4xx87u0
d1okpiH6ybhUu3UOs18LHXOpm9GwzXieLQXS2OA19/jC3Jdxk+xGJ3qC1E7gX1AG89ECnxzr/Gys
R7FNTGInZ9ALTPaJdGMkRbrxMENrACw3FtviJlAtgoJr3A3jFJ3WMKRg/8TmLQ22kRnn4gNhBWD3
bh8tjcH83gbdlVEROVIXDN7NKbaPeTaxIMu+O2MGg/us78Q7wMrjmLMxsZfDhsvZTemXxFkOLHKV
Yhg1T03VWvlaH6zrFkSj1eRN68rqgFA83PsYDnJW6+k4J3zCunCist0G/ZVwawcnOjAIT1VEOJts
L1rEYcAWWvZkNxXTTTcORPMVFKBa2hz6krjCwYe9LZr4vIWHOKeNVBfkIMspk1osMC+e1nhnnQql
1uZ5Ud0rPZur3gg+/zCuMuSbMzxFeiQh1rS3soJslShH/pKdgeI4jDG1DhJjgvOajn1JG4f5gycs
rBPhYyxIgjKgcWvHzsSWpDS4IvM+62D5NPKulV5j9csdNwZ/YTakb472AEuhi1OZnLi3zHSuTeIq
sKsH2wp2Wk9Yn4dD3dGPKIASv1cqNhJ1JUZu9JRPD8KYqlUWY0nAgtKXuYkaaSYUJrpDx3BFAcPu
SuzDDb+xUZE8GY3bQ8gzQMWs2q0uxkmIc7stlPPAMeARGtBAnZaptsIce5IDbVWOtnHL+0qCLzw/
N/R39NbQsmRH2pt+BFPFt0/HhgaA9UrvOtaIH0oV84S8M+J5KXvcMXYJmoBdvvQwce3R4pjwXJU+
XYGVn9mmmt31pXmp6q1+lr/007psrXFKG5ckgBuLPmaAYoBdzzx4Sysw6IPntOpGK0S2Rm9oL3S7
j+6NAZjbHKSYIFeigz/S51cdERbDAMICXuwYiMmnENVKfI0FxDTLJFqQAxs0mROv8IC5V4RxwBCz
W02vIANWcjt7CL9kEoGII7IvMZFE3pYLwuolUhGGeFRnWFf3hGLgB6PLkUsFYtTgO9DYlJlt1myB
5Z0rDSgkzcR3DWgksGv/HCQRuCTxu2opgY2FVxBFZElcxWg7/VhrJQWky/RiXo1ieq5ezFIlMtO8
YDS+FT50wDZlPYAvtP2wGhR3L0ogSZG30Yac7rnyivswK+0kFmSlzVar64Ty3PkW9Cby7Gba1RHp
KDKi7ToGVHIkutRQVZoVQa1wve7T9BZiBEI86r95I7GpoknvlNxJFzi9nOcSv8oBskomNYWGeaze
TKv2Be56Qb5CWWqXdRuelwkcZjAkIoFeIDO+52KB17G1TnDGAwKEdJ9SmCyM0EYYl/cbnz31PImV
w5gbw6VqTMFKWPo9/iGCxVHkO/YgeECBo3wNypSOTIJ8IWhfxSAMCQT0ukRCgcXI3Tfr6C6UMCG+
2emufsEOBSHqcu2XG1qWG2J91oXXn2cqoFnHKb82ReE/ZDV0XhBhaNJju+5gdkJzgrpAoiie0Sr2
fqWKFqWtsZU12u0QhfXBCUL31HFqBmx+P+0Qrt0HLYFBFm02HH3XzhehHlzrVv+F2BLLDmBdSu9S
u5s0ZIE4PznArdQEIKUW9qpB6+AGJEvewHygVAOl1SVg67PUeNJAcY0mbO4qGadnalJj7gD1MhHN
1mNhqMj8iPorky8ASdhZTcI5xf1YB13yLwOmH+v6BUVuJKCsSWhZ543MeXxIJnhBnmMJQltYk+E0
xaNYSIg66Wm22gjTblbObQqGnUow29eBtRkPn9fAIbdaH7VUEIDffpIghe3TGxZj9cWWEHn3ApYj
VMjnTBCyfSzB9JwljAs1Y5hIbecW6UEb1gtjAInC1xKPryUyD3n8myWx+jQUnjqrQRFIzq6mtSYR
fXBBwH0SVdRNLRH/JHKfR0PtrqfI3htNG+1HORtAKVCcOVPydXRVgl54NpJcdzYRgwkj55lS5YjB
EPEBN3t1JlS7P2qZbaymLLnMW8XeJR0IYKVhozq4HK5h4Kdn5kRViBK0gBhsjN+AqlkmzDsaOfgI
RMIIJGg1IGHGIn6mgG8PXRFtaCEyBuwmZXHVPEaciV+IuzBl70U2UFlUbPzYaD2HnTgy9aC8GpXx
Unc6a+EM5arJVX2hdOyHXdJcFGVdr6wB1y3fTw4a+b47MIp9lyGF86QNtkkkUEH7tKKxcJEG0sl5
nQWJ0oaYwFbX4lYRJsuR0C72/gHJRWoF6E8SDMuwfLw0BiTRQ6u6O8xT4IL7hEy3vqZsVWGZG7di
V+I4xmnLU5F3h5k6xydS8kDHXWKaeBAAI+yjlpFZZfPoDXAMZ/AG6XTREugk4RGmWy5JqLczPdyp
g3EotYQlg8uhc6Z3jz53LK2op1H5Z3NcHPHd6JPvIeE+eM74IaYviqIdVfrEdR0O43dBi3xQcpFd
ELFOPeDVjWIuOzZTuqnhzCCjD6l5l1X0vkQJ1Yxvq4ta6ypsHT2YNLiYYPkFjSSYQeFn4O1nJvD3
4HRnOW7By9CF74q9okfCaIqOVIzGhd4jBtNJaT60oBncQl09jUccPPi0q1YHVSB/broh+FY8ZkH3
HcCRRGCuO7OG8CnJSAAw4VnOC8xNF9boD6tO7/NdBQlgk5UmDPnU5KaaTZ8tU9OO9+yVpb7IE4Ya
MxjP1ZUauAbTMt0gRy8l1tBNxjWAzbSJGVAsYhvSWD54u5CkKqvtzpHOfI9T6BtZ0JN9DZNtCQSP
4ri5zdvqRnOUah3iijq3fN+eW3X5yDQu3RU1tH2jNiXXFOmPBRFJxRolKyBLq14Nodr1HjwL9CKE
Uz8i0L5IYa9zQKfZOYdtgfpWsMH6yITmQ8g4Hio5pZFbEqY+E530aBtK7VwtEizrCjyiVd+O8Z9D
dilMCbQH9uWLj2WF3Bk/xfHa9cA8A5Jmb7Mp3HCrIQXUZEdoVB16Att1nJJn4BGc7TUqIe6YMwtS
oaF99s9JQYwXlVrgzenio0pHYDf1WmvUaSJKdTp6o8i/YmM8LHA8aTY1QtqhGyKWYYsbaI/l0dQi
InB6G6dozJhXVqR+AxtiZtHkiCw0CFuVHlzmkXYo/Akth+t/Hdz2O0qbnRFmWyEwf4Gqv25T/yov
zK1u897HWECxC0d8BILLpvEvLarPMovnhVLukkk8kqeGALuQYI4VkmDI6VHXDdEgphlLthKUppmR
WNFSbdVmrVWGgBYHM83QLdRxtT1jBlvjc2XI++QtzFK/8RX0WuyJVN76qee5xCnmzF5IZT9NXHHb
ef51KNo16ox+xsLFcpkexy/7owvrnieFFFelocOpigXqg1rDy8A0CnVew43Q8c5g6hwuxtr/DgZH
AE5irPHwz/4N7KD9BhSnAQEsxt9L1wBJrQ+og6mkhYNDzTQr/PEg6nCpYTk487DWnrsDRrmaHa7T
0HiCG6TPOuaGoRYX606BzlGpFaITXb8Y9fBqdOPHF0TkL81hrj9BCf6REfx/V3oVTL8fwKPFQ/Pw
t+eMImWUAVz/+PtN+li997HTjZd/8quPHaUeyDaEYRULSRWg6XUKo2knjECkjR3IoWHj4/UvvrB+
YmkWMxHswyz+jVwn/5rC6BauHfxMfUm2cv7KFAYzsg84l2ZqjmU7GIxDtHNRWLzHudKSShqUQMIK
qOf0pHQPg6EpnAG4/ee4gN2EWoAVfJ2Ri9gay97iFPU9aityHp4dztiD2iLxRKpOYPAUaKhtnGxt
Fpik+oF3S2ZzjU9tcvpidtT6nH8tMoxNyGB87eYAJJGZEzchy0DQQoIRKtjvI6TLhdVN411iK8Pc
JkVnDgRdswsxdQ+7McfLoiUSteewwMn4qCeo+Bx7FodK+qxQq8/pxO5Tv5PtKbaTuXSxrLtm/DKq
ikr/YuFqPibN1jdApV82j76OgAEKT+wTprjHJqRiBKe6rgiLw6cFRNb3Qg+ilAfBEBvlfZap33HZ
5sSL2cN9bTo1yuZI4fud0qtfw60L5zpKy4XuILPVA8ytxqYr3Rmel/WZhSsAcVLw0TFyiBIUrWV+
pP4xr8IiYIpUQuvc+BoKPuYQMV45gXntiYx3MZJtoEbQcKjcMhxLpbglVb+rk/ZdVJbPllV1BAIq
zOMxUK6ka1voY/HskAjLWLxstmoo644QoFVVsPr2Mcz2yvzbNMV7xdNhmExEhTpT3H5H5sf3Eoan
iaEvgmjsIZGb/dqDEIVdzPiQ5+SwwB/87kypsy5DNnpfLbwjcmDMbQKpJ4KGDT6RbCZKxlXDUBmy
lT2RFp1jqO9hJcxX3n+t80E64lQ9rgy5gW03BZxiAFjEsU3PAVq6n6L4Cv3EKZycSztFg6SEh6gd
bnz4aCuGfdYC35BLvzK3IgAhN/xMW1JBP6Ye7mO2TqYv3EhUOelCxYY413vqjLA+9916LaKkJm8e
Yl9mISHta8bu+XkZteaiH7rgS18JZIhDcAyLflO12S7q002c2091itY3tSiYbWYEKGjqHVjFsRa6
uNCwfGEAlxVLwyhyfF8mTO99wIF9wV1Y5F01rUIHo45x0v15W/TjKq86Z21Zotv1RfM1m4J8qSnx
MYdZsWOp1Wel5ZnbwQ6wSLAV2IY8PMSMdjgjY5azAqDi7RPCDEwZ4M7dU5t0RFXNROYthja6F84Y
rdO0fXR8ntlaJN98OVKB2OVvYV1+NyMB3pcjn/ZjOP11WsALwcvJQoGG5wU8FQv7Ym/KnhCP9fO0
5K+oIypkQXKJ0WTTeVT4TyLQTbzPRbmv2yFYIEikHCHidIERMjLtsbjFCh/XhhDJpC8935j+YNlt
TvoircEaW5U3EBsQBJMW7AMvX1jyZbXC7DvaevgQE/rTb1pD5pRPsMk5CI9YH8PYx7VvEVYMjr2u
ACl2B3vlCrwtxgpFu1M7G9XNTss6Oaoig5WrYeQzBgXp2gMWY64IeabjZaVm01FysfsIwpuIq0cr
4m9q5nBj6MaprZAc3CLObRpI2tjgPLsE4MzReA1LNqYNRoowWJWNXyAxI4rhLofGZqH1LZmAnlvS
E11MltjHPiVgPwbBWUC1e1chIt1CWKS1GoMlZZl2G/j1NsP5HBMqkPCwuxqtCIvozmAkY0HOUHvD
WHllNxKQMdanjjGVa11DPNXBITdcuBg5ruyXqsMSLEiQ6Yli52Fm7bUe2zOIzFdvUtdGU3rXVhjc
hZ5CqzrQHuTssn5dwQQzzGyR+q618pjVL4eRHj9kVDNDti7gFlqXvRlFZz4yQsxQ6m7uSKqVqmjJ
sjGNrWZ4FGstotDUICmsk7RfK6xYskoxC3MyV/ymv2FCeWlUOOx7TmEuFJhLczftv5pBv06Il1iH
Fbw7S/VTqKPmfe1qALIcLepYkZcQOYcM2bcFtUmP241hEJBr43IncJJAK5wyOgIPLUPIMghDt3VL
vDz9dnKZDCS6m8CnULhXHqbM+/AFVQW6JKAMybaTJlf+APZqhDCn9bDRMPCPztI8G9ZVxwyZ98YM
T8K3IsG7IrT9ZZP052jgMeeQQG+KcNyScb9GE6A+FtqzCV0DfEanvpVmmyVvBCRUAsjt4D9hnXrX
2zlAKPLHeR1ow0U0InohbrvXBebLTDLDvaB6X7uleS/oUM8qCVfbcV/MJnLSl/Q5OBNJRFu4abga
lQzqLbE7C7ODm53Rc28JGGpX9IqPUEcj6BcMUWKI862qfgH7jneThM0tCaBnEkrHvDFZj6N1XWvF
eV5IVH40nh3EGqcN6LsOCg9PvmR+rd3Rj1ab0bEfDLpHLJGq037IS+iwkXqMLZR5ntl7a7XPdE5y
nYATiflzgrHNpsRmw8XahgpkBizAsIVhTNDUXrqEr3VJoHpFeAjrykgVc4vP9ZmdDPHWm7RHfbJB
+2LzWynf/thqD2bt3LUGunXJRa4Gu9/Cxw9wBGG5lxXs6A5G+ikUAwQATI9nmlpt+zyzjr5WHQIL
rzS4s+1qmphemBWbUyTjDWDMGUCGnFgxjRXbtnGocRw+he8J10POVcqBwzgdpNQf1ymyoPb4qukL
VPX5tujpkNvBVndZ3uO+kHTPxOWUp/k00XjGIlg1KCqiODn1myhbEJebzmECoC7BdrNREUvXcGEy
8ZRiM7ZgiMKIpaqvaydeK1OeYe8YTuvBqB/LEE+oOrmzm2o/mMOXpoxPI0ZNfWpuwCEDgETv68Qg
qmHHm/HAy1NJweyh7cel3nj6nCwpk5MrlaVWggikCmTQlt0u+yj9BrhjrHQDCQyDmm1ZGtNiKMhK
9rPvEM/ZGcip2/ZlCqqE8J78JsRlmYmvSRZCi0FVgbT2qfT5YlCU1nMHH5aqMIEZUvWAz/imRKvZ
TQ20YKveh01/TTJydksWxZ09oV+3/Clfxy1+H1UnLsmWGJa1xYZd6L3MlGlB2oLYfG4dRVsk1uhc
JTnih6r3om07qcm2UAje0UVXI9bB/jPp8/2rZUoi9KWFHpcRYgzI5IujmYgvmBnmq9zsL6qq7lc+
pjMwb8kdmQomjqjOui0W4t9iWzsjecg8eHkZXPVT2+4DhyFhPkXLsa0f/cbcuh3slISQHTcOkav6
/Tjrks47dhliDgdWexQbyWZMqkcJ7XHjOd0Itdg1+KovtMK8TycchVKtIgtgEs+iLDbUEld6hlhG
96mHKs//ynzxypfeogp67k6Nu2UQycjmLoiZ4qD8hnaAO5iSevuU7WvRloSZd6h6JEr3pMbek6uG
9ezlCce4Z+bq3ZnWcngS3rxhzI0YTZmOeKceCIS8ld9k4vH2GLhc2Y3GueQWeBYaa75a9K6qjVFR
dtMSyDzXMbmZQXYnCAeb6a2nQZOXgrKlngiOyA5FdU0jIOLMQvujDhthmM9VKTFRh1uBvX+4whXw
KWrGB8ayPd4YeIQUOrtaTirZzCIYlgx65hKKSdH8/7vflx7235AQNfzV9T/rfg8PU/guuvntX7w1
v8YJMKptwKCAKkP/Ba3r1+bXMBzaWEGiqGqoKlyTX6KbxQkR4BAQVVuAwVqSevFL86sivnUN+mXV
1PiXpv5Xmt+PYItmaQI7UAeeh0rz+xFsiRPKTnYIkncA7w+mmfjQZSGtFKNFSTwU3e0Pd+Z3WIK/
4erJP+jYpg1AYKr4SH5Ad4agHUqGZCrugoa2JNUtxTALknPVaDmgHpYKxeBhNo22xVAMWJEuW+3c
jswrjB6g66V+ushVpPY+holljPjAG+CuTTA6Z6VVCrRhcjyDg+gcgB2BDCK7Wa/iRPjnH0S+zx95
QnwOJMuqK0AgHOs3ZD19sF0TTF6jAJ2sdSEmgTeWUSzcLnO2f/6n7N+7aQZ0JIfwYg13q4+G4LbR
FGGORw0csQDfIg8/0yraY3LsrHyjayntO9JdMu26RsI1CwIGXlNb4u2Mmqz1Q2IQaT1meWBs7CJT
DomRkbIZtiMbj9tdZg72YE47bkvRVLsRKQLeuGH7mKMWXwUG/nZm5JtQBsmJ0pLqRujNLoPVyZ5J
9Q4NgNoppJXylBEriRGK5AgJBu8batVcBYUopoNwOE/cnvIWqv+6xOVQwyUEDQwFJV3zVsEGeDEK
Jkak7pnRXZV3jKJBlxki1xTy9ThgQjq053R2NfzEg9fm+6JUv2GuStFapLt8qBs8Gob54DfHANcJ
YMN+5jjswTH5ulV+2QzlFUzcmz7u74VQ7s28wAC3JxFsplVTscTe3VwyJ0vuYkasV7giWgsDg7ll
FylfYiN/CpouXQ+kv8xCvRz5vnFzGEPqhzxVnbmAkwPFsbtQ6/yb0xVQ9UkqWtk2hm+om5XTXuTn
sN2eYaBeTQxI8Pt2MGTqTVxnTM1DeUbvqOd9vOtSmGbChg4F7CC8xSg1ha3aWzsc2ZtlgrD8RVWG
EmyMVySSHLE6EWv0BcMZUV6Qh0QfrUWT8J+qj7utgodEZ1hbz+m0SxFbZ0nqHGKheutE94Jlaund
udryuNSSbJyPDfKRMbb3LlaLq3RwcEB1aByGsW9ZG+m0UyaHuEQgewJTjHQ4mF3frrDStVZ9wr3T
+mGAomCeF8Mo1k7ka/i/AigZRVkuQNS9RRO6t31ZXsEs2cIg1IFr9eweUliwNtuyhcZMuCsqufTa
rwL8PCrnDjjCp+BRrpQ2ohpHdn8uykocHB0AJC2Miz7BHMU39IQ4ihQmkQsDcdEa35uQRNYKkkHo
Dt1K+Oq9w6T0UEi/miCO81nXF/7Gsv3TuAX0Ic6yImyN+VbJYbtwSmKoiNdJVmyMKfLKST2GJAkh
7PAm2n9CoXwf5q07pvdtlmkrumVlW+ZGfDsQLLOxg4I4g5h4wgU68ArqT+bSivpU2yLPNmS+3qLb
CBa5410a5oDmDqbeGaIJOgXUh1cp0Qk4gJgVwkPElepozOIiyjfa6HwVEzNvop1oLONqLDemog0b
opCMm8otggtdpKhahyR8TtxoIgcXoxun0ssrCzMfRvQQuigAYaXOTXRdc0frrpJMt69NRFarSTW/
WwhwHjO3wheywmSW2PZ+TSfdwc0y4nWExfUNOqlo7Qx04cRBmnvq55vAh2YkFOuuF7a9brxAW+iR
aq+nJGSWmkZB+8WJChSNYyn91SjOmJkOL6hdr28JijJuzMIXJa5xfn2fQ+hZhrWqPYEmMEkVWvil
hWm4aLtiTyY3dm7N9OzkxYUWGIjUqhzeHuyO3IRfl+PjsMfhJbkAzM3nkYHImkE24EiW7eyYcaTa
Yg89GBjudcwBZwnWB3vqYzIP6vQyEjVWMGxIXwwSFjH8RxU8+Fa1DspowihrvKnRW69CDBRk4zxv
IUPTSGAzFMUuLi0cDps2AjdzFNjkle58L9AHOal5h7JL39eOHkCl7BBQuva53ib90vN17ID7bNWP
mr+A+19hd2nE7VwLcowTXQpw1bShsjA1X4qKubVaWZjIEP5IwhAaObIR13406ni8jGz8Jp3DDNq2
SURqF+MWgWSJ6r6xjnWb4yLUTguj0udWixVwZ1EQ49gVBpQE7E6T+rUKdYgbtG+ROvTrCVIM1qnH
3BlO9RbRsgbHTEelRpBT2cjRedTRqoZ5d2B8esQ/Kj/1+cr7EjpApYsc51hMsKZUmyByMxMgR14t
7karwFC30KVjMChgnmJOWA4YJVcWyittKAmMGoJ0H5qKt7ahprDdAIvjsomxoOY4iwbYZe9Wjhzj
kbkXY8236STMHggwEXf0T1t6WQirjn3oCpZ9qrKvRaQmT3ViHFTPflZcIIROAvvglMbSBOsfM5b2
HLhakFnch8tENaKzeKJV9i2q61LW2U7CKAylGo+ZrMLZphiX9Wa/iCnR+8R5KssABMJsgw1MEHzJ
lGbfVg2iditv17Ewjwal/xSnqCMhOi2yKrPPRNrby9TFv4RW3Qwh4I60EhryupWfONVGH2JllU7g
12B91cwysAuj4Ygu7SwEgFVke4OFZH6YrNA+yyriMuLC/WZlghIrFu0uCZdeXz0D6WDniz6G3U5o
ZxF2aDzidO94zKGxTUd1qcqmLGnBAsbqNJnaFB4o0ltPtm+9GmYrywyfB7o7Y0LrL9u9QTZ+bUE6
WSObQVDgsz7ylG3rJ19V2TDSbCcLbCX4Uq1aQ4OeH0eW3g6bw2MZBoi0chs1r9/rSygvzdKvbH9t
yGaVlD1rNwaeuQgC6F9GD1xuAppQGoJzgYs9gzg0TD9RDVoQcLVo5dpxvgaXHzauPY7rDt3GFu3w
tZaJDEZiddV54cYedQvypEkubrBI4jQ8c3FeUqArRmNtM+RmajBXbWzcRtnkF4Lys53Cu8gYQM0U
1qNPSsi8f6G+GrZxictjxBaj2/llGujPqeTKtlm99RHKlrNRKEBf/VkWDB4Rwnl+gbGDT2oxvFui
VbfJCxXXkaxcHBeVmRgbhvRpPhysJrpsQJknD6f+QvJ6oT52h0hyfQdIv4gEUa9IHrCWuDCCAwBe
Yyz7L1CFlbtGMoc1bahWHaa0e6zbzxAERzPyWka+Ht/akkXYnbXQkB3oyIrmXDBXOYtzYkGtAOlo
G/SXNRahR0+ymcMx9I+RZDg3tJ65A6wNoq4BtqNPFgUPWG1Wt8hBoVvAl1b08ntsB7hF+ciDSnVY
uMFgnFmSZ91JxnUnudemZGHrko89SWa2lsu6SLK1iSeUSS4wuOvEEQtG0tC6Y8nwdkLKCAg+NYJy
+N94J+JMAYVjrfvls1PluLPXXbmlSoG32SXkz46aOR0RywgLa0tTLY5WozTLUp+Cczb8WzmlW/Eg
IrjIu3OnobdPXQWzrwjMN4OvfhppoY7dNqcN9vTWKXjSCGqvh1tclqVHZfeQWwzTGztFERGSEU8X
QsI6BihrYlWdXVrF9rJkELGn3BfAYJQsgyd4PEneZCMuhLUKPGDmnmNmlY92uTMT1zlrQ9jKHYOa
/TjqBUVchDvPNEDdGoMKa2S1dM7dwsoOYzXkD2lhugfLzvVt7iVIwmNPaBdAmnBbFT05150USpQh
rjIv1OcRRNN1hZXtVo8wGvOH2Kx2BB4wZ2M3CI6uMsSXedMVjyl35E5UVCuO5ae3PDsEVXm6eWRi
NuyrLijZcsxxP5aNtc0IOV6HSWzuak/FRRtvAiRu4KddjSU5PB/OaTsj0zqsrlx4U/deqoYjQ9E8
uBGZ3+1dUje3eFhoEW9aDxdZnGDv3zCGxYPBtvRTpXbDu9EPqZhDuoiLVhuHdeAWzdqRVdoMUz8O
EnUc7kUNksjdsfZNXkQomPz6sa2whC1qxTuHRJEs86FpLaxgCmVXlG11rWvpBXbqOAB0rUVJjrPU
usnZdWdtZygLGnhHp9VSRmB27usZFIrk1tWjcdkZER7heYP3EhW8fvbnLeFHqRjdpyV018RlS6cG
+yi2m3rMiC3AptmYFF8GWQhF6B8xfRj0uZloeGoo4cLiHJ4HXvFvhGofhX4M5encaXux8uDplMyA
H1UhumrDOpz421ORavDPqvieEzO+0DR2ILXEDrX3YqaaVDGvn/r/Gf7F2weR9IjlC7J00T5X4+Vz
3SYNDnDQP/znXP70PA+z5jr/n/3Sn1/ojZfxbzAtQQgG3+s7Ye3Lm3p5x392jeQB2kf7BOmDNEGm
lqZkdEDg4IXiM8kz/+3H9okriBNCjqm+vl4xtB/u0R/dhT//gK+3889/590H+Ja3WSO/Bj/Ms/dZ
i//hLfhwhR9ugX5iCpOoKQf0Tr4Qv/1wCzRxAkTE65dbwI+55f/7b8EfBlYa7AogW59dB7ZOCiSy
X/lZVZUv+oebYJ/g1uPa0rLn9fV/ah384U0w3U/fAmThAohXl6Qk+WJh/XALNP3EMQnz0wnJfHn9
dOvg94JL//J+YLHadV4S0pav9/sBNwFZJaI65/Vu/0RPAewv89NLANMAqhfLJpf19fVuCTgnruFw
NMrgrZ9rC6DClE/sZ7cAS/DZVf1tgcOg+2H9uyc2Ew6LWcXbFsDK+LlugqHh8/DZm6CdyHKI/6GY
la8Ph4FxwkYjdBMI/5cF8nPdBJ5c63V5fqhU/kpRYJ0wt4HJab8/BSB6CgdnBtvEPOPl9bMtAdNW
P70C1BNOOZMV8HbWfbgHxokD9YY18NPt/wIzlE9/9eoJenld5yF4/YY/HIIWfF42QRKHf7avnm2b
uejndkD1RKb1uibd2Mvrw1dvnaiErZBa/fqHfqLDD77OZ9e97tIJyC2e4+319W7716wTHRcdLHMk
01u+frYF4JK2rKufLQF0m3h18jUxnn7/+Y0TjerY1l+P2Z/ou5efG+7959c+Tt/w57nWy+v9g8/i
0FFyaGywr6+f7uv/PYbHX65+NXY/9hEozm934f0awDLdYpPFmOVnW/w6fctnlz5YgIVtu62Zb9vf
+wJQyjwMzkUVzsfL66c7AH/PGv8vLwEqPOkOZoB7vL7eLwGNBkhTEdL+fAfgq1rncyegOEGrZfEJ
P3z3gpNR5cmAqPSTVf1vVnGf+9j6iSGPfUf9V1n/Q+vDysdDBw9aWQ//XOU+zCXr9Tn8RLmvc7ST
Zg015vXB/vDd6yeazIgQby5+/9HR9x/80q9gKozb5OkFRg2f699DW//oF37BD3/78zfscPv0j7+D
Xf7KrXv5RYmqvv7t51+Zg//1Dld6Afd++OEvYN+P//ztA/72T//um/rl/9yEz9VD9S0YXz7u+PY2
X/V3/3yE4T6FP4KbL6DWv97IP/7+7m3+cOL/2XVnDzUmbd9ArH+89Gu5/Nlrzx+Sh4+qwdda9PNX
TouH7L0e8bW7++yVX/NRlMs/zkf5dVn8z274qgrbJFRun7PniSCWtfyvd/f+Daj77Ac5gOK36Y9f
6i+c1U9+gEPotx+koG/o2qffcp4+PlRP47s3/YpdffbSp/K5eq5/vPLb5vjZK5+Hz09oYZp3l36d
vXz20v8sPq6Ntyb+sxe+bqWn6rv7/HZQfvrKlbxCliv/JKfmb/98Cv3nH2/MG/702b/yx2LkT65t
+VQ274jeb6XzZ9/xaU4w/Ltb8YZHfvbCtw9J8vy3p//1z7x+v4W/zX0+e/2r8FuYvFspv3bSn740
z3r4YRP/tV3984v/3vn669Ttt6fuLwPF3/tn70sK+RvfkueH6r/+GwAA//8=</cx:binary>
              </cx:geoCache>
            </cx:geography>
          </cx:layoutPr>
        </cx:series>
      </cx:plotAreaRegion>
    </cx:plotArea>
  </cx:chart>
  <cx:spPr>
    <a:ln>
      <a:noFill/>
    </a:ln>
  </cx:spPr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_xlchart.v5.5</cx:f>
        <cx:nf>_xlchart.v5.6</cx:nf>
      </cx:strDim>
      <cx:numDim type="colorVal">
        <cx:f>_xlchart.v5.7</cx:f>
        <cx:nf>_xlchart.v5.4</cx:n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 sz="1100"/>
            </a:pPr>
            <a:r>
              <a:rPr lang="it-IT" sz="1100" b="0" i="0" u="none" strike="noStrike" baseline="0">
                <a:solidFill>
                  <a:sysClr val="windowText" lastClr="000000"/>
                </a:solidFill>
                <a:latin typeface="Calibri"/>
              </a:rPr>
              <a:t>Rapporto percentuale tra retribuzioni (*) dei laureati e retribuzione dei diplomati, anno 2022 </a:t>
            </a:r>
            <a:r>
              <a:rPr lang="it-IT" sz="1100" b="0" i="1" u="none" strike="noStrike" baseline="0">
                <a:solidFill>
                  <a:sysClr val="windowText" lastClr="000000"/>
                </a:solidFill>
                <a:latin typeface="Calibri"/>
              </a:rPr>
              <a:t>(Numero indice Italia=124,4)</a:t>
            </a:r>
          </a:p>
        </cx:rich>
      </cx:tx>
    </cx:title>
    <cx:plotArea>
      <cx:plotAreaRegion>
        <cx:plotSurface>
          <cx:spPr>
            <a:ln>
              <a:noFill/>
            </a:ln>
          </cx:spPr>
        </cx:plotSurface>
        <cx:series layoutId="regionMap" uniqueId="{539DEDB0-8199-4E1E-8815-627B679C6CCA}">
          <cx:spPr>
            <a:ln>
              <a:solidFill>
                <a:schemeClr val="bg1">
                  <a:lumMod val="75000"/>
                </a:schemeClr>
              </a:solidFill>
            </a:ln>
          </cx:spPr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>
                    <a:solidFill>
                      <a:sysClr val="windowText" lastClr="000000"/>
                    </a:solidFill>
                  </a:defRPr>
                </a:pPr>
                <a:endParaRPr lang="it-IT" sz="1200" b="0" i="0" u="none" strike="noStrike" baseline="0">
                  <a:solidFill>
                    <a:sysClr val="windowText" lastClr="000000"/>
                  </a:solidFill>
                  <a:latin typeface="Calibri"/>
                </a:endParaRPr>
              </a:p>
            </cx:txPr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50"/>
                  </a:pPr>
                  <a:r>
                    <a:rPr lang="it-IT" sz="105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112,7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550">
                      <a:solidFill>
                        <a:sysClr val="windowText" lastClr="000000"/>
                      </a:solidFill>
                    </a:defRPr>
                  </a:pPr>
                  <a:r>
                    <a:rPr lang="it-IT" sz="55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127,5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135,5</a:t>
                  </a:r>
                </a:p>
              </cx:txPr>
            </cx:dataLabel>
            <cx:dataLabel idx="1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00">
                      <a:solidFill>
                        <a:sysClr val="windowText" lastClr="000000"/>
                      </a:solidFill>
                    </a:defRPr>
                  </a:pPr>
                  <a:r>
                    <a:rPr lang="it-IT" sz="10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110,3</a:t>
                  </a:r>
                </a:p>
              </cx:txPr>
            </cx:dataLabel>
            <cx:dataLabel idx="1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150"/>
                  </a:pPr>
                  <a:r>
                    <a:rPr lang="it-IT" sz="115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113,0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1Htbc9w40uVfcfhlX5ZqECBxmZieiAHJuuguW5ZsvzBkWQZBkARI8P7rN8uy3LbGPV/3hjdiXeGw
XQDBAnGQmSdPgv+8n/9xXz3cdS/mumr8P+7n318Wfe/+8dtv/r54qO/8Ua3vO+vtp/7o3ta/2U+f
9P3Dbx+7u0k36jeMwui3++Ku6x/ml//6J9xNPdhTe3/Xa9tcDQ/d8urBD1Xv/0vfD7te3H2sdZNq
33f6vg9/f5nVutJ3wStb36nm7sWLly8eml73y/XiHn5/+d3VL1/89vye//H7LyqYYj98hLFRdBRj
wkmEsXj8vHxR2UZ96Q7DIxSFKCaMPf3m+V0N4x5n9OLLjJ76fjSfz7O5+/ixe/AeHuzzv/85/rtn
OHQfwa2PXr64t0PTHxZSwZr+/nLf38FCvHyhvU0eexJ7eIz99efn/u17DP71z2cNsBLPWr6B6fmy
/U9d/4HSzUPz0Nufik58RGMSsphEj+Dw5+jwKOYRimL0+RM+AfEI0uOEntr+OjhP456BAs2/GCKX
+qG2Tf/wkzFBFMVg/PQRE7CMbyyGHQkwJRyG/BESRJ7W/xGTpyk9tf51VP4Y+QyXQ8cvBsyprT/c
dR/1z/VlYC0YUYYIflx7/B0y4ohREVIqvhgLeubSvs7p70PzzdBn2Bx6fjFsbu6q6uHFx//1b+t7
cLU/LdLER4wgHMcheUQHDOM7uyGcCgZ//dhu/vKsfhxvng1/htLN0cejf/9iMF13B2QaG/y76uGv
j1o9/ESw6FEUhRHj7HuUgA9gHnJBDu2PO+PRrX03mxf/42x+DNIPb/IMqusOkPrVsDrVauh+srOL
jiJCwNuR8EfEjR+JiBPEhPgepy8zeWr869Hn68BneED7L2Y4p3er/rksLTwSHFHKQvQjKEIMgYdy
xsNnNvN5Iv8XSBzm//J79vn7S7jZL4bDptNDpYMD2VzBNraHbz+XD9CjkBL4cP4jphYSyG14zCmP
n0B49GU/nNjTJX/dYv7kNs/sZ9Md3RxtfzHoXgN3e/jZmSg6QjwGK3kyou9zHXGECAnDMGZf+MEz
x/Y0pb+P0x8jn0Fz6PjFgLm2/v7uJysE5CiKRUw5+mGgAUYQkpgLJOKvzu87YvA4o78Py5dH+Q9H
d2j/xVB5U3/42dEfHwkaU5Bmvs9xINZEAkEsip/Fmscp/H0UnsY9M41D8y8GwtldB6LeT1UCyBEB
5YXE8Rd1BlzSNxkNxJcwwgRz/GPLeJzQ34fkadwzSA7Nvxgkl4P62SEfARUDXkz5jwUzekRDEQmI
Io/OCmLMt87qcUJPbX891D+NewbJofkXg+TfH7phXX8uPcZHGLNIgCV8XfTvzYQfDIjwL6rNMxHz
y4z+PihfBz5DBdp/MVDObKX9z3Vd4RGYCIY/4SOdgkX/FhOoCgioC1D2zEAeZ/L3sXga9wwKaP7F
oEjuanfX/OQ8BR2B6hVzFEXPUeBRBFIzeWYST5P4+zj8MfIZEoeOXwwKeeehKgbVtp+bNCJgUMBl
gVz9SKYMKWQpYUQg339a/cek8Y/ZPLX/9fDx7dhnuEDXLwZLclfd/Wy6SyD7oww0FAHk9vB5pkpS
IGKMxmAqP8xBnqb095H5Y+QzXKDjF8Pltb4/FJF/JgEm7CjmDHCJQUH5PnyEoPMz8iwJ+TKFvw/D
14HPUID2/89R+JP69SPpfPQQ313yd8v3BMr3cRwjKAJ//jyL4xgUsEP7UzHyWSB5Kqf/+XR+LNQ/
jftu6v+vq/N/Xrn/esAhhWCQfT4Z8U3x/r/3PlX9nw39b2Wvx9Xaf/z9ZcjpYet/PXFxuMl3CcVX
1fw/xjzc+R5uAKIXg3qKgGILohjuNT0c2tkRKJPgy6C4HwrwekDDGtv1xecDG+AJDyW0iHOoxRzG
eDt87iJHYIwIaDRUOD/3fj2VcmmrRdnm61J8+f6iGepLq5veH6bCYHe4xwsPD8cwgtQViyjGnCFg
KAed1N3fvYKzL4fr/3dQA3k0uZlkL/StQXoTNf1uaEnWje0eYXtG1XpvpvZiQeZm6Dd9zY0kBjUJ
jqereo5MOi/du3AudoueChkN7HwUVMu6nD5pi1C6EGeOfTNaGQ7xNda3sZ2UdLU5mQqPZFyTq4B6
nDTYv7I5Ywll5jKeR5/gVr1ReOlrGRM6ypJ8bBd3XCObJ3mzXOMimGXelx8Wg6+Jxa/b3q5XOF/U
ng3YJnpVG9ME59HK8TaabebqnMvZNre9j6Wg+S3tnU2CcBoTyPHfaEz3xXy7zoOQoSUJMX47GFrI
EnDNlpkFWb2ULhGoK+Xccy8H29ZymdIKD2YzoYmnYup4OjbVuilKZaWh8RWthc78jMeMOGrSiLbL
tlhrIsuJr7u1E0S2oUvocLhp49OJVdHeldxksaa3Xo2xDEqU4ZWdH56oUbWThQnnfTCjPsNGV9k0
D/mxybv5fOqGj2GHlqQPgjKJ+6JPWJO7tB1ivQ27YjOQVeaNOq2I4NnYM/Q2FjTYRZ3yJ3nf7uYW
u83aqypxEXvrEW6TkrrtMi9FquZuMw7kmMVdtG+6Yt2WDazdXJGLyIy1nIviUyDmuykYN5oiK+1Q
WhnRKb9uZ7PIJupu2pmbHQ+Ltw7xfcm4TqIxPCeoP28WL+euvTembGXtF5a1bJwSrQRNotjM176e
eTpN+R1TZSlHLa7jOuyzmo44sUrM0o5+edNiPkjuV5roWSmJIzskayW4jJUv5YpznXzeBx3tmoSi
oE1wP+hz3VKb0sOGLIj+1KJmPSsXRySrmQCQjJHBALD7ptJXA2rFNoroPjYjkdPqSlmNjUuIXbp9
37h1QydeZGIubvhUfqjz+nQ2YXzCdINfjTzysvChSe1gAe2V7dd4pr0cq2VMqM1PWcnay75sg12Z
w/ooBo/WseJDZ8MrNfm3YTHgBHxNnI6OhdtOBw2sBmvkRHC3Nywy2eflqFQ4VlkP9d8k6CMuXWjw
aTd2+fHizSfHpzgbhqqTuYuqlDidxOvcJYON1iQOvduwuNJgjPUGoeZ9E5SXywoG18SjT4vlWNSL
SfoiuoqqqttNFZsTT2ATYMdkWHKJrD/xM8zKUXFNrbsu2F3D+GlD/OtoukYFN0nejidjJa59WPVS
Ve37IAxSvOhEdIPOGrMMaRV3l5UaWBZU7bzNMb7oLfrURfNtNImkmuJPQPLzY2L9tCkit9MD2Yc5
S12/MOk6WJq+Ue25Xgp0CruFyDisV9m4GqxqDh5K396y3GjJR2rkWg+ZmcJu03lwcLrwWlqKx6QN
2mtfBVrCmTUq465HSRHl18TBjjogg8O5z3SgP5gI/ANW8wz7rr1rq+EUBW6QfY9dNpL8TeQCs8Nx
v2RqmrOKrn1mOTISao+zLLUtklxVZcJ8PkuKVi8t2Y/CvOZrez2V6sOar/uYUiqryN/GUXEi5uBT
u+RZxCeV5vCA0i5DL2PDtRSkvPON4CdUgxniFZkE/NW+U6JPPEJgz1rHMnI800O0Sk0crMkIyOEo
liZf3iwr2wURysJiTBHnXNZRReRigyBjuPxQVVjDgLJNRB1cLyzc8CXYtNU6JH0cAHzqHo0i0SO+
rPm06fL5RNDh2BVglV0P1zCIElV0qpf6Jg7ifbgElyyvd7jkia4XsE4avg20fSAOnw4B2jAGu2Tl
N9jQdTtHhUvrYDqrRWc2ZUXP1URPRF9vIlfvMStWADhuZVmjW+RwUglbSTQOIpmbXoqy2FfOv/eo
vpkHtnVsTVU5JYi8ow7LUkUXY20vSibSMKgvPQ62cLwyUcF0QqIB1kDsa4HPcEElwdVOe/RGmUY2
eSQX9H4QcaLpsuPRnHpTJ64FuwrHV853stFb7u8rVa2yiF/xGclKRffEF1KIXkljP5GlzAyOZZ5j
OXbVpuQiGYtiL2yZBIYnjohtU/ttN09w5/ayWe9z9YnThAW5dAruRDHZNRUEKNvx63LxW837VzlB
t3btZaT787isd4PIMxYsr/NmeGUclavrN0iVqTD2pEQuCQafVKRMuVg33TJtYoU37Rjs8qC85210
k0fxcYWGkybwmS3i485Wu74Jbx0WGZ37c/C5iSHLZg4q6fW08VO+G+Nq07Vl1kxxKhBs46Lbj3Q5
Xwd2jMI16VefsHrZ9ggnQd3fz5N5ZRuzJ73eCfB6rJmyFvvjuZ6P4cTkeW0+LR6/EV140vhGxgwY
xGaO2XHuX41Ts+cqlEMfXKyaQdSLTru5t7KHiaJmPq1r4+TSxRpsQ7+FI8KvO8H3kWve26hH4Dxa
Bu5/bWWMllIaRFNRu0lWJrilk1olXbryWLU+uGjXiHoZztGpVZXbNaxOuRJn2HZxiu2wy8vxtVnL
JVmq2kjPluiNqqPpwkzrJ2Mqnk28K7ZDE+HN0iuTmSiKNrVZ1qSt50XiHFVpK+Y1iSpVpKMKg325
tDidClvKfu7EcTwTJwfcF68sLUwy5LOXU1w2cgiLIvFOAE+phyDJc3YNRlBsVzZi2XBiUs3aCdxf
AaRnZNEmWnOJw7K6LqGYn5RiOcEBi47DMn4T97Bpe774TVePEIoKlg6zCFM8F69q149JhXDWLMHy
am4A9HLEF7xiIvEzbBHvZprUdSSA6M39pzmu+oxGY/nBkHq5pct0vs5w0lqOcV7DTIpYsrHIJe3q
XU6nNbEj3GkIyL5VYklN3oPrGtWt9i26mFRdyomPVXjwD1WyjE0gdQ5sNKq7U1TCTlvX2O0rlH+g
YZDoso2TBek8m3QHzkCdETdtDSoa8NtdLGmMb6O4D7a+BRbVjJ5mXdHA9jPz23hsb/KpmeUQq1Zi
bAapw56fLGjW6chClo5FWe1U7a+msZIiqh8cqT/gybukxhTiue+LbR/0+nQOyYlb8dZNZt30rYBn
z0Y/12dVcEWqoJZGh3nazpXe1PEQyiVmQHLWGhimmhNT3Yxjsbfc8a1pjdrgvLdJVaptrEIj9TJ8
UA5N2VqSNXXzYKTBTS6Rxp88Ck2CmcDpgoZPtKy2U9C8wm5CEIW5Ss0gyjS30yKnxjQp11oBoRsW
GYERScyVl7oM2ChnFW5RL27gUp+QOZj2ZIbnDC1scw6OfhMtK5VtXbTHdlDliZoivteINpMsm8Zu
ZpdLXZNL0fZGDqQcU4MHLYepf10707/jkbNpW5XvMSrpXjtWJbQal41lUyDtVAoJhaAqMzMZEkWH
Rlpc3y/OnQbYB6dV1JoMBX2ictynOemCBArgH2293EW5vWfUnTNgEmBfYGR5vvITE2J9Eqmw2lnF
XOJ5dd2OM2w3K/iGmvYQmOphE7LCAm3K6QUt7am2cf6eea2PAewxnaPSS7KIEHKhoNl3Zd0ks5sh
0ajcuLNNw7d5AcygXgsvsa67BOOwPsMz2+bEOxnUw/K6KjsOUwL6jvrxrcVdIfNiyAhzLrOr6iSv
4kyxPpA+VO22NR1OdGda8NJNfT5DMT8pg0Xvhxomgz1DEkWlzgZix3QIiUqGygWJ5cG72jRGqrbU
iWVNKZHQnbQNFZB9AZkMzY1vS7cf4uh9PnIITHnZpLAbK/AbsJu8UTpb1BhCJHdRqpSHlMzFPMXl
ABlYAHmdiec8xbx6typgeUHbvVbkXgmScqQuYmalWMABLVG802NzM09FAByNvB7jwqfBokQ2sxBI
alGNaeOLLmUDb2QH+SAcBFaJqvNwh2eeuQLQVKaSdaFrKYb8as7nV8HsIhlXa0J9VaS+b8ckmPCa
8mpY0j5XUQpOpHyzVLB32goWpx6n+qwFnrafBqCUI27SVYP35MP0BiZc7he2xABbAC8vYMaTcAZ/
Q33t0yYCruaXi6C0l5zPdx0QBlk3lU3WxkHeBdBaFkE2FYbJOgbbYeYbY+m5L02VmLxabttxqdK+
Doq0q/1bjXiZ2qXh2VIhm1pkYOs2lG6HtaqP6wKJy7UDnOAK2CV2XWXUjducOyM7BGmVnnfOL11i
o0JnZHDLHlVDJ/08rGd1xRfpK5ofCz1nUVFOMo77N5yuacsOdj41Llto1wLxyN8Sy85rwrvUzvFw
zMwUJXnd7RcSqqRyZj234UzSyIHTUDElYDbqAo94SvKhGjYOHJAcOSdJj+O3uBPnwcx0EsaVPRZB
u5safaFc9Eot/QxsNL8B4cMlc+HO4I2WU+2nk2qmD1FpeVpZX2wDZ0dZLJAxmWDcs44fA8PpIM4C
hRwC12S98q9dC67CcNictS+DTY+ih0U7LRkd3sam16lTFMm8Rvfc1UWmxxHvQkfmXeDWNSka7qQY
9ccB1e/MoBwQ/6ZM6nwgF8sSjGewPuK4K4fSyXHM05zNpxB2SbLo8hUvS7Yp8Hgex/U9gUQmtWv5
ipamAeUgvGBeQVAORCNNL6JdZF1+geaw3xceooXxJ4jC76Ew79/RLioglQt6uQ6OHQcBB1/cz8dD
V7AL5SH/ws6pzARz8R7XYCR2ttWpjqJpm4fgfhZ+B163kzQCx2AaBWYzoqsoKl9HJk5RPO1NQLcC
8sVgmtwuSIHuQipb+W3ezjgZSJRoKDCmC65VBhs97ZhncrIlRGnRrWeeNHjLdMeuq3FiW7AhluQ8
NllO2lj2Xc7AEJcFf+wG4P9M5O3bCFSU3UBaI3tVzElRY7AeypZEhBi46SrqcluOnTjhiuN9MLJ3
JAwqkdnBkNOZNCKxaDVgLtHJyoMdbfyYLnV4GSh2rP2nvLP3hzwsb9Vt0zjpgvY47Midx8CVRTy7
ZOkPotFYrHtE1JhZhI9xBGDYfNVn4Yi230iBP1DYQMR7Jq8xgRjjGAI/RYTD8ZFv5bU+5wsC6oHk
Ugwbpsb7MgDBpP042WZvIO12BU6+fe3py08+inz31i2dVsWXt8++fv3Xta3hz+f3oP5oPLy89se3
s6e33v7rVdsHeyh9+ecXHXTar/eCyXzRbQ/a6Hdf/kOo/RMp9vEluj/p/E6n/U6OfqoyfNZpQ1j7
P1dpn+Tsb0Taw4AvEi2HgiAToK/Tz0UmCieuHkXaw2GSmDLBIiRQzGgIL5Q8qbTsCA7EYcQw1Arh
fBAFbL+otCQGbZfAeTmKqCAkFtHfUWnhJ77dQ/ASEoFKZQylY1B94ZTFQcL9RqK1cd2uveBYFrqf
TkqG7qiYwqTqIctbcemTIg6Ls28W5wf7NgwPBejvfhYOdLAYNGuoTQMBwfiwtb/5WRzVpovCQyKU
93594yZeNvs64I6lIi/FkI6jL+mpzYFvnZclt+xinfIQpIMoatqTsgni7pjkuOo2ZOw4yXLPwjkZ
0arXfZRPXeZgbT+GCgPJLY3qqsR2hbCQy7MFveOVRWTnRNe6Y+R1bdOYlODdGRCy1BiTA3c2NSg0
pcPuVqlh+QhaBGmT1SOdKoNEK3Pmx7ejKYtxM0V6xQkWxdRdlgtyr2lZmjwdJ7fS41DQg8jsq5zs
q1VEb+NgWNU24LRYYGrzBNosnEliJPOCwDM0pQ6xbA0dy4TEYUAgeV/MVCagcuolDddOs5NiHGkH
8ZxVnQHBo4umfZ/Xc/3KC53j1KpRbOtwGK7KIgwvsFK8SBCIWe/qGl0E7XygP6uazhzEnk0BhIdK
Sib2tobcHziN9ZG9zCdm601V2Tl47QlZSNZPZKhO0ZojLDkt53IbFqF5N4UNvZ1RkGcN7miUxK52
7yBz6C5Qw6cPg4+0BwpgOAQzvcKD2kkLIPIMfP8HkPLqKYvaGB66IkVRSh7gkIPGXONwh0wA7R0p
RDoENWhIukWGyXVRk0pyDEwuNyzekKYiLsmp6jOI9n22DlNFWhkY0Q6XelnG8bWvOfxmTuv2HYpB
CwOlHFQg4kkEDHVm63Gpe3tuvA+iY25rfc0iG+pNqfzUZIvPy3tU9y1I/LqNNYTFCtPtTHrXJe26
RgiS/box3XYdcbUWycpXkl904JCnj5x0kIwdC9GWDfAotSJ3DKlRbTd95Ic6GVpd+kuoPLh3aCzh
vyaA1DUZozbym16DEKbkyLS1F/DTS1uC2JU3EFYh5nWXxofEXLZk6M02X+rZQe1kbopy2/cE9lcY
18hfzW0XQNy3i22GKZ0wJtMlaoemfFM7XFSnMWx72IXUHK6WFvmBQO3ksZGvoR53s8ClSYEWwp3z
dWbMpJ3h1BPgaIoDPQynPB7XVItGDSBd54y+j1SglnRRNfUbx2gR3HZtAau2FiPsZqJX927UIyVZ
0E51B6WOAZ4aFFzoVM7xq8Y1upDD6Fv/bonnqElzqm0KlmLjdOKsn7MBKHwDOTRk4gcJvUdby+bQ
vBmrDkwFuXkpk2iwVXnD+qIzlxMF/e4aXr+ufdbVGvxG70HCzkohtE5LWvprHbWB3rdLWS5puxDO
7jEVJUvpPHi0bVgL7/D6QH+qulC86rF18TtgdKuElCTsN3EYHhsDIm9w0BJJGRmxmWIfXatWs3M7
hOisXapdoWrZIi1nBLpf0XZlisclkmXIttqzPYgb/fuBLd02pMNmVfEbsphxFyuAqm9GSdpKJf04
sEuhbHXZxihIhpprJOmq5xNiwvxmXPnQgdQXaHZFcXPdkPpTa/MJRFw9x1tU9eF+WMdGgGgIzH3R
5LwAZ1wlrYim100IjrDS2H7EkANJMyN6Vdl6Z2bdAdWIb8dSaNk0RZQOa3jjuH2oAecz1vZtWkTh
Lpgnv11al+9ZM3xo+vqCwAmmDPdTkaI8eB2UwAYnUKtScQAG0jTZB7w97haRtsH8ZtL91vWo2PhC
FwnXEzsbfd7Ddhi3Q5dLyD/DTPhQSzrYc9Y04Fg5Zw6kE6XPQYG94TXJdASEu1K4z5jluTSldm9D
FZLEmJsmWk44HGGDtF0dDyvfUgRKQk+7tKMm2i+i3VRdfrpi0KajCGIBGdYTZX0FeslayiEXeoOg
9CRb0p+QvgInNgBBd2xKOwsmq6L6GDtwo+XKN+Cq4tuVLdekolz2dYN2hce1zPHa7SNE9qqvQPew
62mej+/dChlg18RKtm3US0wp1DfNxBMhuk6qgWwHDaqT4CmxQ6ow+QhHJ/cBKAuNxkQ6Xy/vcgPl
4CQvAKViQkiOqNm4MDjFpbomotxA5F9lJ0B8hMJMDxIFr9sohRwDFL5pBUKJRsKvWiSCWJK+PYsU
PQYVWpwPeXyFHBTPiho2Uy6G23FkV6iE1Hrw+rQX8W7kjYd0Q51jnYPjnkWdqKjcKgfiMzF42S9L
dRkHRZ2GHmeURkRBtmZAUI89BKrANHofOPGhBMFqklGvywYqeVCzkAj8owTbmq4En0MZgu/J4qm6
Crs1gASxR63seg9q4cyX5m7qV3BNgWN1ACIV1Kv0GuegHbZjmzlaTdsxbGLIESkk6Sifapiq4rDU
3aQ1lBbVW7GsCkxj9YMMwkG7tIBi7DEUG9x107PwTrS1ei8C5yjUsjphsnBxp+A5lovOuya1Vczf
Mt6Ex9Fqmrsi9124qYtlTUE6MX22OFizuVOpYrHZKWpAnexK4spsgErjtXdDUErInwsn8zUKMj8J
m+UQL84KECPAN6pVpQiq2e/mog93HSrYe0dxm1k4EHplgD1CmDDjuKHzQi+GUNyhuK0yroII6sLa
VmYbhsrSD7ERfXgqQLyGYtWgFJI1kAUkGR/d1tFxkFM/0EStQXHRhmr+JFqNU2GtaRO7BFB2525N
DM5LmrSdNQp0oBjKnSZvsc6iHCrsqad5UUiMqgUqIUDpblFZ9ee1VtMAqm2B+KZBBl2pup+nNEAN
PDSe8gAqJz44Bz2LAuVyHdsOY0OkH7viog5CyCbxxD4INJrdiiZ0zI1hiWAKzhj4vk9B0i4hCZzr
BcJiOTtZ6aoF10tBbYOdesVcDNL+MqwkpT4w7VmIhU6qYmSttAbqlDHoXq/bdll3GFrnhOc23CM9
49SF/iDxK8i7Qh4vW+LL8G3rQlKBS6xAFWqiuWhlUw3FTtkyeusHOmamHnq8UWMgvKxbjW7YJLat
iEuQKtt+l0ddvUc1mqH2FxwqhD6PkxiUzbOwbNmxwrV9zWd2q6sOpd6P4aHs5HdmcM25jjhK+oZu
PfhF0GmxwWlH/g9zZ7YdN4516Rdq9CIJggRu+oKMORQaLMu2fMPlkSM4ACAB8On/HXJWp62sdP51
0cONV5VSCkZwwMHZ+9snSPhW6SLaosT2+VTASV4nZ/cCm/aHuovrQ4wF9GCmqDnWdOh2gCQYlkOY
dyPK4TmdiNr3M1whR7vlaBS0LFq3ycOCvfbDrGabwQJNzoax7y5w3XHsrovwxJdiziAJDdtGpoPI
xFCGl6adg1Oi5/W2iupOboho6mBbFlJ+mbjWctvoBb6KWHro9WI3D6rYp63q27xaZ41Hm5o2fWOI
wg6rTJpiH5LVbPjQkM++09WHQGmFhkWM3TENqSgO6RKKjRs7ngkiuxyS1nDWqQygmdrqG2qqDjNu
jN2n1qmTr9BUcAwAyKm1cSY9IBQsPdCMUYTYvgpGj31vpebDCvN7v5B1hmGma7UxNIWJo2t3KuDg
7BrIDU+GUrTjLZTSQ6OD5mzKxuxkZOkzHE3Uy3gokgB8QCLm8wKz9q7Vwr4bMTMm3o0ySRR8WDIu
mU8L88iXiV+oSkNsZ7rlDTrKoMpWktp9UABmqbgDEKK7GYu1j9ehz7pAu7c2CJcFDzSvvicywC3d
SB99LNOQ5VolZZsHXtB8itVodzPpwjpfbCD2Y18Cc0gchxcwyTaf6OI/jzYam51oq6XKVRK5u8QS
Tk9tyWt1SAzrbOZApaRnvbKHzqzwWFwrBrUHFJCeqpDKtxhSEudVJ/UJgos79bID8zBA9+3S5ss4
mXDarCZcbtggCMlxqOmBOG9PDYMYLBTttlFtIG0FbUlgbNpwt8a6aHO6YFEfyBTCiK49nLC5WMp4
u2C7U95VuPxlZseE5x4SFJqbqAJkFE+y3kdzGsGKKMMDTdknvQz+TZ2YDriNbTTDfJ3U5LEZu4st
enKEF1bezNVc5fNSvyuSqj5jVQ/PXK7sdqlVmCmsmnvBpwgkCysuMVbxO2b7dBvxmmAPUNZPzE59
nk4rtDcfVZcFLfZGNzT+wud1fM+SQN841S0PpAjafT/wp4Z2YKU8bW8g+fVPyk16t46u3pqg1HsS
98MB4IIqd1iDxk3bzxNU6iCBPMUje2kNlNLKi2DYDnWNjf56dUBSi8Vpcm/WxSV71gfYaNTDBPm7
6go9nxkaym3lp2VD4zCEPomSv3fRtByDfqHmJqgKsruqHSfeJ6bN8ciQwyTtsKMK3hVH6nzEQWvs
EEcxDnVO54G9SzSHtNuj725KPLUzMxGK+KqvXSUspaLDB25NWN4XLkl2EgL3pZv69F1Z+PV7I0iq
MhME650M1B0aSC3yCe92K7olzgO4c0vWTqTNnSGzOBcN9ookAc5x5hzqatBwiHotOBRVq/WNUQ3b
mB47+31nSXufpMMiMhKXLX7VjFjASiZKADo0rE5zZweXq9St22hqTG6Lrv46Davfyjked76qY7Wz
UNbNrp8SuuQDi643JNrMs01tSrIRreUNMX169FoW2QSbKR9hl9/FURB/TvzMHr3166nTGqBIMOsC
zM0c+y28Yej8JRqMOqsUX8ptA6l+4yJavqdlOz2zrjRZr2L6JqTztGW+LI6g8epTPwYUN6Tu5NvZ
6lDkSe9in68wm74zLEVvgyD9JkvYBP1SYhNcRXqhOa68YDDUi+i9L7mCed2M9IsKTLqhBgUO24AO
/aerHPpT047nao3ao1b1siOqAq8Gv7ncTlNQ5qRuapvBjxx2OHKVw26UmwiuCJyEmW4Im/V7FDd5
1FbR23l15qDINPgswD0T5c723aNoyvbS0a5+KxPf3sbeTdkymhVnn59TXJZT0YDPmKh34bZI2lmj
AVLYKKigbb52utO7pZtr+sXPtP3USSJxYX36GZOx3Glk4wjGrB+OgRI126ZCNSE8p7b2qMWlffih
MXdVKt1xXkL2uKY2Wg5jZAD5Lbjo+YtwbNsA8A666RpNIDZT59ZPQbdbOyOCzdzW7T6aqqmGONzW
D02EnmhbtFHysQvLbs6h2chqE62jLpvMN6Y7pFG7hjtMBUs/W3BU003LwHHl3K+OQsev+k9d76dP
AZHrkwvmtQV1SITCY4R9Kc5eRdTFxr0v86VtZXxuW/AVsuHV+yoZsflBDQ3Wg8KO8zs2Z/AFhrSK
hoxA2r5EOijnDWV4xByV4TPUqaDMDLMl+DJavJ9k+hb1G7BPYPXw1c5pUOVjL+B4r63Xn9pYRCdb
9WjHixd9i3UL/rcMxv4L6gIcZUtI+sBpuIzwoRL1VLdzAwWrok2VT5BcDms1rSo39bicCMikbRUG
9m1tSLqtJVPYP4qwej+PvDs1XSjDXBWs/ATUEsICI0WITqlYCLQGZ0faHWfK+/dLEkm2q9YQ6hox
KZSB1lcOrkOqNQx6Q+HeuZrj3wmLOmSKKoaKZWRYf3RxhwKj5gFKRCV6aFFcVpHLI8XCESCIMGM+
2Ep9wV9j088WbDXCthufTUUKYCNjYdE6NO3YbtG74UVGhhK1IeUULLtuTGPs7L3utrGW8RMP9Zqj
MuHX8ExS3LxiWfEMUdnIa8XCz5sX3YldtZMI3vaR8/JUln3pM9EkUXesCxbILmutQrXOkkLOgG0k
dIf10MGnaGHElss43MmywckAirEGPqvWZJXnTsBnibLRW8hO8ILJukvl0MIKd7LU98kqIM944cbn
PmY4VyCF8BKWF/g3bGQkz9Csg+GJRr2OONpf2j2p0OPyKzNyczDVjCpEms7jDTo70faimYimz7JP
IcHIAgrrH1IO9CucpMg0kIJmqerupmpIzTb9lBbDVkhqm0NgSeDyhM2Ngxk7jc+EUbxAxBqcph/a
Dh2xXz4TUjG9szrANUjGEh8uoQ6/IwYLB1+DZ0j2nq0TJC+rBE7U3Cp8JKMpXt/gOkF5Hcd+uCNh
gOsPoS2U50lNUj93aYiflGOxDk9BNHfuActl2ex1AN/rQmKFm7JCu95epIdzDyyEN3N7G2LpkTfL
3M7vsfHX5l2fuEI9hTpYx50d0uFa0MrC7OcgTqdc8RGvJvWKN6rswLpb8fJRMbViTo6QAYGZ9tL4
HCVd97eN0lhRFrwHd+auGgR0LQrZjie0iHMLE3Pe1glcVbC1Md5+FM3WYYOkSkzYYANqRixvSOJN
ppSL39WOR+hSeXOQLITRl67ybVwsNsn+RxBVPeQ2AH2DKVia9YEvVhS7Ro93MDHD4cgHzZ5/bx4g
JvWzcwCmXEQxjxH2FFGC5xCRt5+dg8aWkQhqirs2otNd72gdQk9ZEpfBK1P1joazND9srx/D/v6N
YRH95aD4W4xlS1iIjSBGhL2yK7CZBkGPzVOWpGR8hnq3BHmBu+GbQnu3ieaVnWKvpynjC+lL9D09
ITsPqSUztp0eOiuvaPcSsG0T9XPWu0DuPHzMj5Plxm5YZdEaT+uIYu8N7Xs0LoY/xQlZHtMprHYi
nMITpjiFaiOSRsns9+f0+vZ/4fTxZHKaAPnnQURfYoQ/n9OVRGOI8uEz9MA17u1BHcuqnTaaMnev
bGwvNLV93gzl9GOO4t+e2b+e2BBDiDBhBXICvVpRv15NoCXhUvd+zZYmwsay7ZIjVOPqW8VGNBAC
DlTzD9fyOjTn1YfFppWLFBmHhIYA+X49pOprPS9XckXJrrhd46WH7ETEyTWguLKpEPxGtlN6R9gy
nnquRAb9Xpd5MHNNdsQMNsyqikbzP7yx63F/vQg8hJwMzw9uITzdV6ein1TUTijoWVdE7p5L6e6b
SmG7qIIGe4PfX/HrU/L6YHEA6xipaaR4+aunSPgiGQYdzvDaJZqrqhsBOQlXxsffH+f1hwqjFD5b
GkIkDSKB0/7ryfbL2jR4psDhBBpqewCtqNuqoVrmHFIGasPvD/f6RsbhItxHEYVDCh9AXN3On2zF
3od1j/VoAI5+LTy1q+E9eA8RaM8BYldZp/1VhEJhgLK8Yo+1+f0bCOO/vAXcUzB1gTHDUk1+/Pef
3kJto9q18IXA0plpfg/wYiXbJo5NAgeSlEA0dLxsiS5BxIJCap+LtRsINJ5phqCXqgDiYFBCMTEw
FW91WQ0F6NKUj1sDNLnMKG/qJi8MjYc8dsUCkc1g/cin0tboMdZoPTja2BQNceUHCMB92gEbHqLg
MJYj8B82G6z9P2wZthgUWhgJ1z1oTGExRdCmrxxxrICkEKc/8tLH9bnHRja6hRORjBvSJd4fVGcC
c99Zh/MstAuHJ/QWKKhwbuAOTo1D0TVLgBfmfYAzr+eilzsX1NfSawv8OyxkAI46FOw8pTR9AHqJ
n04sZSxTlqZzFmPFC/cWcSVU4qbCbiBaJN48kk713lCDS4l1rfxUjmD9dnUT8pNUGkJwbNL5BikX
8T2gFQo4znGNPUABm+E0m6Qo3veiQDpBVVX1blVmfQCsbFBMoxhvgXUFXKkI+juAFzWioHfpgk2I
4cSth4p5P39jXYxd9CCqmTy6hhbm6IcF5V7PTECcGGkTAs3htdwNlON1aA0lCTmbqQcAJbClyr2q
sItqKceJgk5T74lrcC4LuDnrodAgc45GOhRoCU4Dft7LfoRNrahPboiJ29XUQErVvXPBwYQ2kGeX
Wplkpp4gX8/Cj9N2eXmFuY5xkBkGDaAvbYEeO+D54gBv7+UkpPjQYAxx9IEAMr5ZscdvciuXSt8b
J8ZnvTYG5s3oCijNVuxqJtL3EVW4a5oAPocndrotjOnlthhbgOIF4Z+K1l1008NbSPrG34ZJjAay
040npx+7NGebZcCFXWKQe4vcxFA2v4dDGz34sg3jrORpzBA86NfuhLap/6ey94p9iMIESwW2UALL
LoINIcCMn1cLkbTtSMM+AoBVY09fwlN8wGfEOsXjggR5OFW3DZ9xCX6/SLxefMMkxVwXxOUSGmE7
8Xo3EVn0hwW38Ls7gfW9JJCWNwO62/vfH+d1cQ0RQ0fqDv9SHBJB218/H6yoSkRQD5GN4s2Zhtjm
4+G9ur5dr56Xsl7Cf1j+rsv5z2UFLAMktBAH5hhmB8bj1yNCyY0X0wwqiylJ31UilN+agKrpUDWC
Ib7Tp2iVuxV503OxhsMHg8fw++8/9F8qDrKQIBlEEIOfASjwCmixeIqcbGHIrlUt7pwv7IhsGf0m
vMJD/ftj/eUGwrEYzjFnIQAN5JV//bjVXCJ1Fqdr5tah/cxYUU9ZXHX4gViGMUsVd19/EA//+XGT
BFuEmCLaGb1scX6qMavwEellAjvMcnc/eDRHEPDShzAKgZpQ5r/K0uPO+v1R8UC+urwR0jmglBAq
pWjlYvr68lZARHURWmxJTHcXBFqffBwoRBF9B6YTcbjkaw2O/Turh/ArI2bpcgRu9CeN3JvZEu6n
r9HQqGgLhISdgUrCZB8L0T2kcqFPI7INN8JBdMxqEBDvBDziT7KOArMZCs7R/UJ0QwVcPPTFuh7t
JiqXBQO/+ZWkqYU7AU1mwyaywn+ibNFTThoyNTdYNOH8IIT32ZqCTPs1jNwRyETP7x1w6woWnyqR
0hBcGoP01YQBpllCUkn36UvbO6Nek3yEvyXht8i0OBpIVfM3ERmsDrrg63iywxqncLl6xFjAwWAx
reLGzJmaETOCg3xt34Ua8fP+RfMhSB5FF4kWnN/Hi8crIN5R97eBGYo3bVqGcFdXawJ5mpOi4VvN
zQioZ5aIDoFAl3jNvhoi1DOx3pearqA9gLQ/o4nEkTrYfpdpUZLv6jXG+tLbhtxp2PaP7kWfqUq1
Zh2s1K+N6a/CVy2CO82kwQcBPQMp2KN2i4a7PWsBu+fgMelj2C/fu46yHrAI2OY88jzQuU6xDt1o
1kBIZm1sNqMa5/gwjL2H8EhY8b6u+j7dISUiDm4t6Qc91vYd4yj4G04SNp7IQNm5V2Vc5r5qOAJ6
giOF1FxvbQNI7gAXGSmkeihQmXwTmzjnzi7qrNsVzNho2fnHUs0Ahio8GAVpb35oNU1c9/p5rOz1
UgmOUj2WNbZJP34fBg0vz0GNyYI3tVE8vkmhJH5wbKCblCduPBi/imTTdpo8E9gmb2PQLxB1kAxc
P4JWac99SAYJYZJMELOx+9wzL9jOemHNrhOukHmwznNxaXrowjsljZ62gDOkvNRWI5cJBDkONwzc
DclBA+Jm/kGlrMrjLfe9Kcd9IjmE5M6jokGVHqsgU3hGJIyx68VtVE3XfEzUIM6Dd27/+yf/r889
hsgHmEgOPhAE+esurQcmJ4xDcrYUED8y6IgteRjMuPafXw70B8F5/6NU/B/kS//foaO/DJb4GR2N
sOagR/h7ePTPsex/4qN//NEPgFT8zyhMMTuRYlADgFE0N/8dgBQDmK89NUdzxzG3nKE2/QGQ4isb
ggRDMjEIE+U/pZBQ/gXH/nKF8GUUf/z/n2P+GHf6qiog5X/tW3Fn0EREgAp+rYJTrXijewahcoKy
pwIsDvO4uvfADCMIWcgNlcyoA0JZ22Wtb+1sNgyIOAMqXlXduoF54zNixLQpQybmDKquQijfxH0u
A7vew3lETkc1ySOi4dW2DfX8vF459kSsj+uVbo9lUNyZTn4up7jcem7hJ+FxRGkpD8k0wPeO62aj
vVzveZW+Ta80PQFWrxayoX0JG59emXt3pe9xEegdFk5AaGJ+e/W2MzzDnwI0N9iDd0tGIBlsMC8j
zMWV7kfUJcl0oJ+TK/mPUMAuKCaKMzDBI/OyhhuCtAAyOY/LNT8wg5U8om2Mdh0CBqYQBlXNR3vq
1i5j1xzCiLYxW5Puaayc38ZB+X6ET1NmKWyGHHupCemGaN465j6sTTfdLR6wkEeuubdEowliMGBa
7W6mmJUIz6ojOl+ft2lCT46pG4v2YpMu5bO7JjAwwn3cwg6BnHbNkMRWWogBfmvjLthDwPJAOILw
AmHsI6YdBKexDNcdgmMa+SN/MGBaAUJFBln3cs4DBet8noi4L7pZnkrgKHswHeLrNKIq99e0SR1U
7QbS6Ydk9Uc1rPWpKRBOUdeYytCC/amvCZYyYmA44GtLaNW4eJDFZoNS0kDVQRVO48zaEodSUNUA
yyLNdw3PgFwKcDltDR4esrVHWPA4q0Rexmv2xl1TOPSax2FGxpvWoV4W17SOuuZ2orSHor1Ytwsi
jKiAsxmWNB8JuXQMYtx8CrkJdvD1YGwZi3sA2e8Ure8mmmCTIp6skGt09W41nOV4UB5DJEk2yHBA
Jjw43Du5NnBS18U8Dhpy6jqVOfDjFi8S+r11dXNESvONQ/hiU9fT53riW7r2PKuDLn4S13AUjOTh
LlD1O0G7YqvcSuByYnRAVxBEJTvsyqZ6Jfdod7+aq7xlCYufkmtiq8BmYktIUu96EcjtgKTbPk4R
9pq7CVBcaT6gGJnckZkjtYKAGBg0RFQ4skaiXbGFkyNCI8ijnOJg5nvMiFgQmzTk2F9xQoB+eMyL
BBjNNZxWxIip8WtgDeAs4ii0WLFrAbOxKwd/TSFKsTd8OLCwCXZLDFe+RxWjidyofhL4cdocxTUu
F16Dc+M1IEese4g51pYVATtqHceIioFur6M1ljUWGztE9oStKdmPPsCUg/JTazE2YFgJz/prmA8u
lN8tCPuLljX5CN1hV8TtcJgHb55lCJE1rfguDhEQJir90r6kB1v/ADDVgnLCBrcbgV0q2iKBzeIs
nUaTaaLb3DPZPmjR2QuvpwjPiWHQZuDJt00JbwqTWDYmoUObDQwg+jggYtyFxZoD32p34fXlQvVx
GRAY92DAAJEhQ0lrcuOxFN7qHoHBaoVpA5b6piDIf2PU23NcdCeKC3FqGvVtDjpYoUI8dV1Z5D1/
2ylWHqoluFR4sPK2onZbwfDNFmdZHnV1eqcnXmbDqPa2UN19YKTJQN+jBzftTYF27wS7GnwjNM/t
RAswR92xNUjLauWS5yIA9mhnpIBAMJdbS4avRYguHnXmvEwIzwiw3lVTIAYLFKAvxJB5hGqfZopV
kKiiyaaoBwyWtjmkkvChUGTTjUaeDC12TR9WTzIsyEmi+blLJG4l6zBXJVQMNvKggG5VfbApgwkv
ZMGGPCXGgF6bwUv1yA4fPLSv3VCH7U5ItuwWRcHGtC0mUABOTjRmwySVmLeDHpdc1+AEqeqmR2KD
5Vgjw/VdCtsdo7nX9yVJsfRga3ohhTkreKSYnLC6rAqKveJTcZhBlWdhnQ63Yx83nxZlznLE7jDB
+RQFzgKflD/NriIf+wSZJHy2YTdX7qZM529omlRusQcHqNMl4CyGYC919x7myfdVt+Bcq2usUjmK
8BBC/jKu7tuanQYJlTCwTG58Hye5HpF6nBCDgsKHzDJL5412idiQorlQ3w8PnGsGK15gZksI87sa
O5ev5dpgiWveBUO4n61qc9DftyTkB8vKAWQQHruyee+cPY9kBsoSok7YJdkODryThetvOBKSxTq9
icg50usRXKPPVuNQ1NTbVGOEBseIi1HTL7Ob3pcjHnDff+NLHQCM5x9KHAcDCWJ31OEn0hRbH0zv
2oK8Qc4MEea2wFK2mttE2QsoGwwvCeyuBDK4SV2BX27GeR+s5RO67a9w4HNhW74tV7dkSND3WZjU
mxpVBXZYfNagmXfrrOwuAkaWqaXq38VpdZbD8KBmpTbWd8gBpkOynecaSxgXCp9Ebx3oOeBSabHV
mF2DqNQeTTHd6BjJcp+W1dtuEMu2T4t4v8Jt35RTesCXl7SHsShuBEVSwceRf8fiAsV0HGKbFQnQ
YRtO/L6ry7t+Bu+Nqdj8yZsZt3Xv/T3sOJRJQavvam7UTRm67m0XI6KF2iKS/UIZuDaJIQNhOxdv
JF/5RRGcGmXscTFyfYxwt32PF9FtmNMF4pZFwy4TH9TBgCCaAcxgVgdM1+LZAoW49eAWQTS3ajNX
ExTdSgPJC8vgEPUtKnwv2vZq7Y3Rm2nqvg9ybSUGeUThTVUGnczQ3RafKmC5nxMxAsOfFxLX+LCm
/659z85LxIoT9qhth7NTshOrEe5IaizZWBJ4uHesoO/YcB1MUiHyPLuYYTAJmFebh8ZJ8AABUQMy
PYnf9LBIP6tkTEFtYoRMqBPANvUq31BkDbaknMv7F85Mi6C/lz4+BMuKrOjsVqBnLfIYrp4PACma
bTWSD1MZnqjuscdDoyU3I0LW51mRrgSxO4vbUWHKBu6Ua3gwzVspfYYxCOsGKDgQmyEqC+TPJTYA
89o8DNOc3qgo9JeuFsjB91dVA0Ux0G+LgWLWFYiyJITzYdv3fVmKN52JgSqB+XkbgT7O0+Ix7cFW
ZFCa+11il7JD0UewIMPYI/sHnYaRBShB6/SwjGcAZLrdpQBFhy3e8/T2BU7DpK3kRihxJ9hy+d98
WlWNDki7fwN4T+YK+6AMMQ2fmbAlHwu0+VsnU5tJgbBtbAcMo4ENfmrWtcFLx+2pmXHPR/UUf5Qh
/ZYSLj+S1g1HsorpMLbqQ0Hb/jRTErwbiwlkXjjnjfbPUdXIHTbSeFXmES3qQUXFgC3OzULKg66p
yALwCxu3JkPe1x1Oa1dkcG7qeyfZR2h2NWKpatog9/iI8OZbJGTvrEpcPkUL2w1B+VzGeKiLFG88
tI26YMHFSCiFddbF5Iki3QuvAHtlQRp+mRkQxpwDEd2XSGzgJIRjjHvRtsWYSYfd4VSO3dsBvhwo
WokRLjUlWJvXoVofTRe1j7ZnT4FP+T126MDEr7JtYx27YCrCDtd3esKYhnAvYp/kTHbR5zRE5gYT
SCKeK88QV/FpXGZN03yNRyRcC1G9a1Aptr1S0ylYobhkczvqfZzwr23HkGDqwcCGGIkh6xFYXX1K
dT9CxOHVhdWafG25ize0It/MHD+oWDbfIbcV9Ta1gDtf6LeO9PCfEVqL965KzH01hNAy2sBf6Ar6
pm7bxzpY7S4EoBcKBJj+JONQp1FyPALOsJNQD6UrPcYhAZTTDafHWSfJh7+B5VYI0rnBQcusT0p6
o67Y3IhV9bJOIfn2QswNnS4vgegRJZt4cLQQ0T6JpE++C1Woz54vchfGeiKY+TV8+wmmSwHKODf1
yV+AOgf5Ht1Sf6cRz7qvUjPsEZdQexghmBH3J1q3lsDbBt+WAR7IP9E6hhDafT8HBZb8K18XLqCu
G0fbk/sVsqM9RXTdR+kGpZnkr0m7pViR6RDII939wO0Ak4uNMAp57X8xd1DOQeTMpcm51UXeVBP5
WCbpdPAAVb4CConu/0LhSRB8X9BlY0KZNJg8QkcT7oxz5kkiWnb7J4mHFbTY9+jW7Q8Sz7kIWIhZ
sE3/PYk3p/V4C9IAOf5ZD+Ac/dv/Fo0XK2Bgqm8uU9fFwKc8BomAT9hMS+G/gq8K9uU8zTOK359w
HqiuOE9KLm5fCD0s8vahm8Tsr4OZoKwCNBV4uiY4egum3YHO/2d4jwJefj9fc+P/dwWpn6PM/+v/
v8Dz36pWQLEpnJW/V63+9RWPf2pWf/zJH6FnfHcB5CUElLFopwyG0L80K0yshD+P/DLmUuJ7KTGI
6c/QMwLRgB8QakcSmcJewB/9qVkBwAnw5S345jCG2Gvyn2hWr2wqhOoSfBcMABB802IMZOCqd/7k
n2DjCHXXo48s5xgLMqG5Cpvb1vXfMArmG0m7cDcxUR37LvjPLLmXI3PgLvh0MaTaqzL485GdYcQa
+JFZoePNMNiPkKA+rQl/ZLU//3Q9/o0w9xp0+XGs67ew4eMCXHp9rHmhSNyumM03T0pvFlt8V8UI
nBrZp4Je6nby+Wjrx9r2p35Jjo0L9zIev1pIcL9/J68Ewh9vJOH44oQA/4g0+vVDD1rPUJ8wTycM
5QFjVvIZVm7KGlDOU3RaZXvpEYb7h4Ne55iiOb1OKX0ZPvrjqJzhfhFIXWLQ6a9HTTs2oiFNEd5b
2F0UTGaDQC+GMWEwaCa6GT7DNO6q8RAk86Ucwaq19cm03cM0ll/oGO4xp+voWnSodpww0QZSjPJD
1iT8PorVqZbhjQ7MaY3pV67c5vdn7OXNvX7zgLLiCGMBeACX79c3jzkrSoVryHGaPDioaUQExRxW
mAUqCM6gA2/jEg4QgiXRLXDgOymbzyWai8Pv38e/O4cYjsFh+sXh1ST/9W1UaccnPa0cM+mQN1Fh
eqy65rMK2384Dr1ejL98XqwIFN+8ITCO+JWGrNeFxQumpmeF8oep7Xd4aPeGYXJgSfXFRP02lu/q
AuZxWUMiCQXUi2HFprirjjxuZI4K+dkz981L+oEQTBKMAHsg+qIo5jFOIi/0eg7hP14nOdU5WJvT
HGEglZMLpsAALQ14/QwyJspFVQLTQBDv92fylRf/cjeKnz7gqyUHsUWdjB4PY5fM4kM4NuuOWyUO
GH8JGpYN8h/uoH93+8MAiHGe8D2zYfh6sAMvGuqhxSGwXlY3fsH3NSNejwUNodtRbuqZb+TVrlvU
gHsY84bwVDQF5scJ+26Y002L4Snw+IYdINkji5C1dB2maJFreBNq3gGFuUYzypubeBDdtfk6huXY
/tOn+OucCCxdIbhEjAjnoIFfnTYyz0kpV8yNlGmwaTFu9IjEruox2BJTFbIpHpdd2yb/Rd2ZLEmO
XFn2V2rXK1AUM7CkAbDRzXz28IgNxGPCPI+Kr++jkVnNZFaR1ZQSaenakMJgRmSYuRn06X33nosw
TCTYWv36sE5oXaYNEXSFubpJcw/SIIa0SZqDiOuP2RKNi/A52zfNxh/QJuCaQIv985/2nw4Y9pE8
b3i8+1Rb4QUz//S98R3DmdZ1wxKrx8beV7eUGrlk9v1jP7gvWkJidezA6+Xxf/FN+g+WBPVvpmoL
yx21QeLPLkLwx3wLvMzbwYut95Mmb6AOt1uv18/FVGHEsAbn7r94sarU44/f3l8vl9WUTxmIx9mt
dk1/PNX0DRgp+1V3Nw+e84q6a+5b/FovfumZLxrBj9dkVYGbbdAu2OKgTyat/i6ssThP/lp8mv1M
XHryZE+DjNewLcQbIInTYrfjS+Ojpw0ZZ1Vlbo9Ntmh8X5JqyXe8Beln3Y2HYDIQW1c9+9rgNzyU
raiCIR7aSw9S8mBzPzsZte7s/BXpXfqpe5tk3yuXvEzJ9fZM4WVVv+N2cvat1tybef1FMoWeRzd3
blopPhf5vEadFjs/i0H72dRuaKXdA2hfJwA0sTNGAvjpUr74VlMeIBtM5w4XzHOyYU6WHkn7LdPM
M5vcJmjLbPzAL8CSejVSL8JtblqhNzfGdXE6/aFy1ms+bzbEVSalxxhWRWT7m/kye87yNrXYBlt2
XqzmqTAK7EGyZvC9t1mvyGDU6RnFNwt9DTyGk8bFRw2bFjERbpcRd9/9LSuCGgfG3rRy75tmTtV3
ufXa3uLO+WFpWEEZJIgxx2V7bvW+Pic69/csYTmlOc0X7tUESNpYHl3AA0Hdcjjpg2Wd/TLnp+SM
L26eRlJDpBbWFGjmMh+1iWedmcjiKqA67hfk7DQzlhAEJUnvTQ9GmBa7ycm/EhyoQLDUiJW55+x1
3ImRJk0RFajFU5XdYaYsA7fZwlGPI6I7pxFwK46PmAgUMV+IZLzWsX5s0uwt85swzkX9uIHF+CnK
NAG2MgKuWh2MhU6pvcQticjM5aOnD7zwnmvTDWdwcpOpnu5wjoqorqch1J2pf8ALb+9A/dk7rwBq
OwyFdhmrYb2fnK67y3Svuy/1frxCfp7DxBT4WnrX+iGauht3qVfNCJM5lsYRpsUVCMtNOsUe533x
FfPEIypFe+VHaEXDzD1IwCq0V5wP8zyXF3eB/2nKpngee7YslRxDHUxL2AlCqj6YhVwJd5bZTReo
7sfZ6H9I23tRaZoX21+7IzhQyT7IdLgVurxZLffHa9l2+kkuHi4Jgxj6bJ+gfeNsjsU3yxjqK7bh
fD+mpvtSr5K/iSe1UO/Es7FoBgS89WviIJMmecM42ZvPXWad+wQbdQ+3OEz6ApyNNs1na7DcXeZJ
62BaVRYit9/g7hU7nejvqepBbUFuQFxIs/pHjNjkJdyMs342D5qaEiGoKG4mhOmMHZ0S7B0hvw1m
nKynBjVND616YmGHG2cJZWN3fkSUA1NsTzCE9XEfFnZNBLhkFWS67kAqkt0Gn2z4llkq5Kmepu7z
7G3uPl7KNtQlG9jJi4++QWypMbSgijvvWPbzHBBJSnc4hwitFlt1RxCOtZFEVF0/t7L5yhELBR5s
4K6HUXTYRgJXZrwesdN/Sq2CQNjmY3GMD6QnnTAZth95VeonbHSn1K/mXdfkz8Zq+TFWzPJ5Mg0n
mjWT8IkD87hGPQ5XezzbcG3CJUu+WCXoclxIFUsKAXytripo4ek98WUjGKGA6gwAwQJcAVncaN+H
TWoXMWFx12MfToE4xeSjqtG4VaMXR5OGpC+G+CpSVpCDBXdYH/qJcFjeA91Y9pz8O0fPflgze+J4
S2F4Tl17X9TrUZ/ta96yOk+n/GCX6xdGDt4FGo2DFmr+rqCEOGjTaQtkIb0QYlKA0fmxsZ1vzTT5
d2JY5ihenydjuE+EQaTZJ8nK6pGkJIutfmKZM71Yi33LEraOVrqZZxD1Mqmhqfh5R6DHG74I3qPQ
z9ggjIvDcdFW1q4dUiy2HfkWHKxe1LjGk4PJCMv0LC6E/JAA4TkS8b1LzIVvuiLvbiIOIP8QrCcU
SHzV3ztsQ+U6m3sC4aTSRu+6GvVTiX8u7Nxm2idDpil57IhCpgWcGWOgJV4crINwr0xo8/1WQQAg
2mGth2XWIrPhG9dUtcc2fsKUVCjK81gSKORpcZQsdf0lLR7HVghws/QnxBoEisqG7ZKI7F6XI2CB
sco+jZ6HzjqJJ6stEUrwz10TYb97YBf2WJ3G76lWnBwG3J1r+D1WLEJhMX88gKPmRJHCO+xixrwx
Hq5pI+AYWOVHMiTxo7WJn8DCcbGLVUQESlmhbSwId/YyAHWe8yPHiR26nowf5rQJe50FVtEq6ZHL
rOlLl90Uj3XgRHmgZwjWwnPN29LKKQKC+9iBV42aQu77Nkcy9ng7az8NdK0u94Mkueotvh+kcwYC
f01tHqaOG22V7fB16FiRF3UfeG2HpI/UhTdQu67DMuEx4IawZG923jpRhY8k5AECVdlJrjwPwN2a
ybTPJlNlGq0rJU11YBeZFRRjjkkfRky+I315FgB/cCrrA9a+uouqzqZ8YtTzL+U4o0pmSf7NZ+F9
6LUvFfGV85xJ75rm7f26eCc0kW3fquCcKMb4W1e0fZSnifGq52n6kIlef/Ps3uCfh2NbrHr37BlT
+gJjXeeaKeW+cMv42LiwZlNbu2pbL3AAqkC+iKe7X+yRWd/kF3eyo9jFZeAQZLj8BiGRrpl/1qzW
3I9Qwp6qza1OMH2gNLv6/J6kLDl2DXub06RDUOXaMKK+UjPgmbG86/ziMhe687raZJQyju3DYCbf
ublEZcaBlkmnOecc/t+Trln2RapBYbCG5ss0IdeDSS4fMq4BYnYh3EIXCOFlGQHw3vZWzUxTWYmg
ipZchsVMihN2e/GCpx9pIu2jLcnuM8HxrGucxx1wrKJ0vw12Ot61HiBfSId83HpytH5hUtwAU5YL
lF+f/K6vbvQG7DYzZwbphSHOnMQs+4yVh/5IXu4IEMY8OXHifIzMgFnY5p8QX3kotEBWR6OdAt73
OizHFiuDJhr/PEik92z4tc4HdLGPddYbBFBf560nnKO55nH0wdctWeNFrH+7MG+c4sx2kImyFs94
XHkcOxCSp3F1Qo6ar1oObl2llyPkdefnsBKSnh00XQ+Gr6i19XlsU/06+ERUuYaN/t7cmgEAWfwz
zlodCdX4yV5XMvPxpEhLfCct4NrHHrf+YWMrcyk3KV47Fb5txVCeGa6KIAc8emtd69l1Guck9ZV9
vMgZF5qpPQHyYK6TdEb4U68jZ4/5obFTE8kE1w+REgWVMFb7szCwqkwEJm99LuaL5pXX3q2e81Yb
zw1xvVuDDrOfcBESkLIZ34R3Zd5Y94k082gwu+bOmbrlouVbE82WD3ItsftLhQEjcGXbvPcov0RE
ikOb1veVC0UbXN9uMQoaDYztsZoyzg0uXLfMwGhkZDwXCojTxCe65lHEEotG524g6w1YW9ogu6cB
7DNEjPxpzpY4aFejPXkkkDHc8vyD+UD+JFvnaEhL63ktiu+YXJOvIl1IEOKZ4RKBuuCn8mDnImdg
Fc21L5IJXxcMEFkRyxwc+YBDGUu9N9xZMNtCz67nSNrmF83K9QBKuYXNM09DmboJoI/qbXE76+Tb
q3GyEnA+fIL2xQxBSmtWdl6+g8d3bng+4pUzj2Vrp3s6Ga5ZmVbHxvADOKpxsOiLfUrl2L26ZMW4
a1k7y7CmyKjS76mfj5HoMWVxY4dnlvv6zi19Ln2GwiBlkUjq5myPzTfRLfNjxQHzmHTlcp+2/npI
Gre9rVXpvlV1HjFcWceh3j4cd3aemMrGV8d3t8csccR9RyL51vgdiDRb4gV2hhpm24b5xrjpXvGp
XMuDNoCy6LLhUOQyf2lQ/Y99mz2OiZ1cDAsfQratvK4cbK1ddM1J7/GFJ6P57HWNdRYEKQNoiX2Y
TGX6sMxM6EURzTjGPzXlrL67cfbYlMaX1QRkbWjNCarbyBko4DKM7dkpnJepaqs9P83m1A222Fmy
cL+3g5/cQWbhk7oY9bPXtzpgIeb0s79Y77ZkoaqNzP+DcLb6c1J1GvaImE8ss5h1psHGPA9b331a
JwzLtCuw8s2qzXNDvfDdPYma5UsuSvGoQbwLbd4LhoDQaTGMMNCG5dBcuJaJu5SgF4MKS2pm3YrL
a5EjO6UvJFJA+I7L45K5w+elalx6NfSPNCsQbCjywpblHZnx5jOmS6L3+r3Rp1D8l74+cl/6jH8r
jxzcRUd37ZiAmzgLZ33yX+fW6u9TWz2HXX+CFjLuqrGWp7ysmyjRRVeH+O8Te7cN7UvhGMmB7ON+
8mtiQk7zzLKp3edyzj94CW/4W9bTMhR3tb5+dnuz+mGZVRbw9QHv4HNDHx3sZc6yMoqwbm38YY7g
rjxbDml6busGK2HIwF5m1BDfMlTNgs9xt/FsXuPvbdos4VovhNrgX+utS3jeGL72wL7ZJ1LeIslr
A0Hh4aU7jnnIHLoEKv6Xt8UJzTocPV3GTS4YFj3hSlcy0A2dIFBOMVKyrulDx8jGUWNYRyb0cObE
Rlc1y0M7Zu57W8D54qa7LzQTA5uUooLDVPf7lgzCdcRpwtV6rX92GC6DSW7yHvfhFhHAu/IA9E+O
Vh7jOG/eUSXmq91ZPIpXv9hzZ6xvRSUfQfw0EVzH5JDKGbqS22+M/3EBtMnduhMYKjp3ViM5bquB
1XGdjHvHLJKjORnll2Ud+vOyEQIMp3nQut0yZ8kHX3dIh6nbHuCcEx9Hhg/GZBZHL+bmy6NOWB+b
waOrmIE6NXGDr9JbCpOngo1/UTPlY641MuWDiOVpBxJnApPWaI9xYnh7Y130N41hogswn7V7g0qK
c+/kJJdjeXWszWUiNtedolQe8w5cRlo1Z9Fv5qlYMBtO7aDfgEZmu8JsxEelV4SkO/qhdqNiZ8+6
caw4Ce8RDjYS+aOwYWM5xlGDVzRiZBT1dRt64x67IrgLYK7Zb6rZ/zPf+f/UNZ+FsxzN/5+s+T7K
8se/ff9ff8UI/PFHW/vvv/O3bZ/7F9/EY64ox/wXW29k3H9HHLPNU3lmxyCmpJPL/du2z6Zq2+dR
perpBMYG/q9/3/aBOFbUP3royXIhbf8L/nTD//NuAdM4W0UH/Zg/ECCDWnL8YdtXWtO8bi1kGd+h
WQA0L0aVZJEnpxmpXGhI3wD73/FA9A5pCvNmNdyHwlpetsZzkB7SapcrRwabi+8YzIZDNZqfZoUb
hE08h/2KczzNMJhqbtuFUJYo3yJavsvGUXtKug3Amdsme9k6X7YROKTFHuk82lt1lT3dH7L2S4Zk
OKGln3ToEx0ObKu/AvZ9SmrY89nglEdDQvkfnPlkm8V9nqOJgJvto4lSh5vyUy6L++p4uFnTevhK
3rQ5caOxD3OMhEc4a8RX5c8PSVXYRwAxArdlfxXMHpDSl+Sqe9W0K9LlFbDaMa5AoLiOsURALJ62
haxVXjOi1mmZ7JlojSjtXXEiYZOQJrTOrrLVGNv8zN8heV1Epd8wZHoY6acuKD0nMiabejbfeo0n
Gwte4nKijEMXGh4Gdc3ExuM5A27wchHRANZP4PdJTe2k5hihTEAGXEler/0FDkb+sJndzUsMXEWU
roW4RQKnwkVU8OfuMqPXAtkOX3GWQwjxgN26bHetCXRkI379HjxJuJurPXwtGIjYfokYfBjewANO
eZko23rvxvnWOYv7jfYig7/+9FyQN8fX67Be4uZtdHW3n+dGBISUzHBKUv3c5DijraH1z402zEHs
89qWMvaDQqqSE0dSU5FqmNwd+YEWAduw31RLAo4sRtMqmGF9hW2LbzDr8Sh7HSQ9OEgAOVsa4pIx
dOzqM2t2CjSIdWJiSQhvZrT1JSsu8Q3KM6RdLFD6MuS8IZRnxS7Yzb+RxphuBuJcAIAafLxBqfMO
URCpv+HzEegcK66klEIMzTfHMHM8qjxiRw9+4cf6sbYPbWnku2ortRCnM8NDkYsgJ6eGr8pzMRgm
w2HoMYnFOq9GOk9o1rBHB0s8MGKBtdLGjoMT9KznJ1hbO+/HDC0sogztraba6SPx0z1amZrSEZx6
7dKubvfYeLokgNGDLdT4BHeGdO/tYbkmKdlkseLkX7gyRtKameoX9weS/o+cN43GO1MPc3sDLGtg
Gw22FJg1r3V5IZjVROAwgB9QJhF1eeIdfSmGQ61nXL1YmVOAYpHlaNGGfrHQDBeFY+uZtyy9eDaw
mkcINAONSU4ZbnM57rNUX/ZwVtYLEAm6RGA2HJYk9/bIG9uJeiZxL6tcHgxtzugSSBEC+Q7DDa/C
mXzcPYi+LNIJkO3/xlFj+dVOu6QBxKPrOr1IrI6uEgWfuiVHQuSaoKq1uazuGDWpCnNWNmJ9tXwy
6OMJK+QBv9O7ez6i8uzy2n6jq7lLcyPIQ40bca+n0YQGk/bA15OmY06AhfgO95zouWdSUseXeT+0
I9jKcZJHnoBluK5aeoqXnJ8llNiwrNmZLll3NeAOBp1N4ZXkdr8zhqa6GdBn9p1GH9evM+hfOq7/
7zoG/jtlBf8fhsl0X1er8X98Xt811deP/nv2d2f177/rd2eO/hfObpXTojnAdISy+fx2Vnv0FOC+
EeiWFnwUkr5/O6tx5pg2v81WUA2L9NjfzmoL046Hu0Q3YfmrP/pfOa3/vCYnEq/qCNiIuhzX/4EX
8p/UEZjDLO8Ndz1jICuiP7w3D7/5C/6YXePN+/OmVuBtsF18QPCElEXlT5vaZHOTroXUpqZKhv0q
6Z4K3V1OA47R3VC5d6YBONQrCP7OdX6qKOoCeaFfXekkxFMTeR7GSrxbCgw49Jq598hG49aYdUHe
GUGqsvr1o20ND896/DpuhU5dmDNEehlbbzh8EejmVwoa7kVBqWRMlGhHqqd9cHuXKRgkOkCcDZC3
T86W04ga1fx5ssntIEVOb+mwDc9TqeCTLfxid12ml0kacaQnYCiAmjNM9PinNXvjxkGl0bDVKEDl
2u69FLO845KvAdJgHGWjGHXVcmQ5BImcJlWuofmdbvWP5VrP1BJYDpA4mkYL1LygsxpAgRtIyqDB
tHVnV6lzIPSLKTo2wJKV42XG4R9kXLzYF6zWV6/osf6gvouDwVt+52KheTAG/X2qOwI2+uoccdeb
n8zG9/cxSEE456PJKEJ/1N7KyvVFq1wA+yl82tGZFqou8X14U0YQz0n7U9tt8w8ItpKInj6Kq/Q2
eR25jL1UsC35Z7TmPALqvwCF7c8EUOTenQvamvIcR4i+FDQ/OL1/Xqy8D+e421cunXi0/5Q7E/8D
UOyKoDER3opfbcZTrwzYpJjCwd9QkPmnaTbMuM6xgH/ii8Z0pNn2c5sAwV9gayOIb8tXXNbNlfC2
c8xA931Q+6XYI6t732sk9rl+6csRvlp+pP2juTBWcazli3FJaDQKB6M3D/GQG4cMOO9hnkx2nNV4
642GyarS7U+eYNGYVsL+ZM2ZF5C19h9Mclz6xtvpF115GQzJHQsVIYnSYj3VBlSvEQadCGtQf+VU
fgNgsrK0oenYKzN8tfrNE0sWppWvnR0G12OjecuXxAdKaNX9Q2bm2PYXiUUHNBXxnpm/3raYFz8V
j9J9QnL0WXFg1KD8J9Crt9jTluMvvOho2o/sBVS9m/YBQ4zayPqLltHIYORkPygFIoDthtKMj+Td
vljANZmNga/nPgUIaQ6C2mdt5aR6yZev5Ltnv62mhjkeAcnkezvUeECEuRwADrG1dMonXUJp2I3c
ZG7aPGUsA5JXCxdHKK1VQE6l7+HY8QtlMLWVdxFbPTxlKt6SMMWHGdflG2OlCGDUs6ZWC/N+9QCf
2lrYEMGfo6qnBxa7QPGip478uaByHxsPWThXiTsfkswBa1oXGXjXn2Kt3ihUW8Z7a7Mit2RJlOdN
drRKvl2OEgN6JQs0vxSCTIkFuZINsPs0UYmSMCpJIZGIC46SGUwlOIDSbN5dNIiR59rJqaerg5J4
pGwxu/RKsnCVeAE6nJY/qJVQhXN6tKa25K01/J8btsU9S4uwU1rIoFSR2p1EME+EZWxS/QxXwEiV
imIqPcXSSF2W1RwDp2/TW/9LeOHDU4Te2KTXQukyOQKNXWbWAQYfFyNQlvtB6TjYA9a7OhUvTpVW
+x6xpzQFqo/Sf2T8PZOImINShpBk58BXapFHeQP8U+5XI1GF0NXEc6vUJQ9azW7cshc0fDOyMwwP
o6VD4Xd4rHm/FKp6+tiEdUeypz1ViFiFUrN6RvNIzNYHpAPA4RWGqVKJXwIVDPosehhtcqDc2cBV
UWd3o5JnThtunmjMsvm8gSe/X5TAxhKPevGBqwgsc6bcvLZPppLlYo966g6lroC1RacEAnaL8kSg
EWeF0vXYxH+sSulblebHCPYoGKdpH9eepdIFNd2lJURphb/CLwi88m7c8GbMdZi1Mj4aThdtW/Um
to57lDfCW5i79KdnlhDAKUzfV1PvR3VTdu8+PM0zn3T789a7M5cby9nTJCovVmV3S4iW5NMYXqor
lqrv5HkXFonMIlvrqEswyXHPZFdQ2/UV8GqmT6dW9NqTmLFejH5PsfYqTYTmhn9NThvPwRmK7qve
0WyDx8PAoMLtlcRCw5ctSdij77o5H+9zIfWbA3H7w3ZY9FQbWyKAFZ+rck6OubTfyZfzkdxwbMwY
E47u9DGtswwhvA17S/Y3gjy0a+tAjeRWTDuQxhlskrV6jrUpuZIzwWzlzihZRnE1PIBbZGzwIbl0
ejWz9QR6yHgktNO92SxcqZ3Jd7aff9EAmkyi+tJNzUVz6OB1C3u6QxI4mqxeH10rXaIaMGDQgICK
SgPIF1HFfrf09rpnAW6ce5M907Jld1M10NlKmnjiBYdGX9Zf15ZVc47kVYJP2UHWJUsCH4lnCz2M
mRYHtlzYwG/r11aX88XKsM8kqgSaoug7lqTZHd6WMupmoCXzvFUBaXUvxIx9I2B3Snh7QzyGw94V
8bqvTQd0g+C28iSt0nhODBnfF/r2sbiyfJBGvby5vJG72RnlHXA45yTY/O2XFOoGpQxZoGmxt5eu
SL/oU1bspCF1CrTt/tGZJAGtlXNXmj1pw83mojRRgsD9hoGApmtJdDCebwUY+qycWWiUj6xZ6U1k
dXRZgeu8UBhD+Klg/dRL50e1FAS79IBBBh+AeGoEGvVckHMuUo/rLRHqABrfQi50aj/6xsruOAGD
wjKSN5Z41sl2E7BTbZdYQQXRjwfDhsCz0mmXlfpbscnhc5FRqvePEfzW4p40Ht54M4nT6YKNwJ9Y
/N6MnSQpDRhrRtXt/w+VP7ZGO0xiCNAjtPqva9Ue/h7P79q04CKXQyXn1P4Dp78cVFIooZnxF6e/
HSaDC+OET8i10Y0sYkbOwgPKdtv6+M9h/TaH1wm0Fa0l/wDWXyOThCTjSZOUUOM7nR6+37H9yFp5
aFfNwchE5rN28bXb2PbbqXYbnW1+aV8WywQf04y00owsFajLHTr3MpM9vq49FFtBwup16kVNJykC
fUM1cPgL7j+mXCR1nlEBro/9uPjJkT1C+ROoAicWm/mQvVn7nOp4Axeogp9tr8rhUC+uc6znyvg6
rzwWwGjTi0IZuHPr6/jryu519591AVDESep+nQ2X2LuOfdkoOdq4nCbzmQDZfKU/mm4YjtKdWfj5
ueXKBM2GgoABJBiLS+vHWq7Tvjbc+ZttjYz3qi1gG4b2bOeYmqgUU1VYcA/MBTcWD7C/qwwYVFMr
AiRuElbNuJskCcSkTpM/lge0wsDV1daPGCVpSvI3SjPBRL/n1oC1kO0KP4KcFoEsTfK7En/VQ+03
8jLmvTucFhfQnM2I/3m2qnFvDLJAw7KmQ9UNCz+mjc4LnoK+R/XRThcN0Ch92gxcAe0OQPx6cwkN
vzXjWvMp50N/AID8seTGxpJXf2N34LzjBDZ4eGMwpKJgmk70uS/0yfRsbylgSfoPOy/0+1JZShKT
RWZdmI/WONn4KKeF7yl6Et+JGMVQcx8Iaa1hvaXfvUJhnt1soECkBpD0W3kBN4qCIucqff9VYJDF
XX7iqeq9N5Ov/eidgofGtGpf0zpjF9FL+aL5pRmsMY6fDgX4Sp4Zz5a3CUjR0/yWOhWhTitOj/qK
5Ohg2Etndly5Act2InXqu0z1a5wde8N6ieX4DpjRYM37qw1hkCTl7VK3oqbzceDkc5tGnpDNCZph
FiVSpjgdLA4++jcRf5YqmkQrzjV+5G88ZWFjw7g8JZapveLZKJ5gXXl3oK+GT+ssnD0FyPIA02L6
QRQeELeeLYzhk2VTorLweM0SjhZ3MbszoIXy1FXbgOzJwi+w1hLjjczhC/Naz+BLmGrNzYhBeNtF
KIuMEavOfi4jXVTrSmdD5tRpZP2KBZsqITwZafpzUqnhJC+XEyrNvlSJYjqn46c65UrGgrM8wXpz
aHkr19ukpdUZf2v50ql0cqVyyqtYGtaGZJdXlWJmF+C9ehZ2q5rKLcfUxgebAglcDyoAjbtbRqtK
RXsqH007wh2RRHbYDKuhoY04Vk3O5G02rUPbmHPE3Tx9SetlDLq6tSLK/noQLJfZE6TADfLZdsXn
tXd/YsTl1qNC3JTcGneDCnYbTfdokvSeOb/fpp6lP1oyUvNiWHviiZfOt8tAkBU3CjolrGLiatHG
btSSKNdIluskzEvLGQ+eCp0De1L9YOteU4F0rnlXI99uEE5WnuRYzoBwPG1MD1vNWl//iH3C7amK
uQvy7iKrRZCRgLeSOtCaGRqW/KYJiLoeWXk7fp51/FqTCxrSQFk3tYuGWdweue3Us3uTm+GS1CGA
v0xE8X173C9k8+HHfxpYulmrB5q3dY+uMdyqgbKUQdsOo5W/SRX0J9gK2nCmKduuFhgGHV1Fwzzg
G6mzK0qwH+KzDVc1DcmeaHCvkAJMgU6wKcxArYADxWKeK0e7rxWKAAOMyerYRMNVoALK637G4AJS
hNqDotaHS8c10EuKnprg4UfVz3duyenu2nhyRoVDAPslz7FCJMiVzaejL4cR+wo75embPm72HYBN
vr9j7x59kGe1x55CI6McoIBeWoVkWAyzCXSFaSgVsCHlTvKTB+N8Yq7CT7WRZIa9Pge2gj0gF0PP
8dstZDRMorlLIk/BIdhxFnw3AEZUCh3BRwBrZ+Z0HDGAJSx6V3CKKtxEpcATQiEolonzkGvYHGIq
du+nrU74OKbZ60ojhu3q1Tnu6cxlKnjs8Sy3ajWTDy6zp8JfKLLea6WQGKmCY+gUzuYKlzHBzZhr
4+IrkEbSVt9Z7ScRsjY1PQq3gffY+ZwrBAcVX6cWJkflwd4ocwx2GBTLcwy5w1UIjyJDcWLpUz4k
aXfoFehDV8iPaQX+AYWJPLACgpQz2S+2w9dCwUIqxi8FDzGF+xq3nnvJ4Irw9PTOJqQRtnqffYUe
GavuLlEwEq8CEk05u33DRKXddVIjiKERmG379JSV7ReskjDvAZzQQ7cFjYKeNOUSw8ZTJJTOAYqS
KzwKH6laXScJwSt4ygDy5zokFHsg5eSvRi2GGxMy/qoshdfCzVU68XrGnSz2ncMx/q+Lyv8dufh/
6g5YwbdRRf+xpvzSq5Bn3Wh/Lcfm3/76PUt+/HET/Pvv/11dNv5ieSDKFJbSEZbKHP4mLhP7xF9N
AlDnP0mT/WEP/I+rbi0bbZm2CdgFSLe2bv9LqU/bUjmUP6bM8C4g8RIuJfsJkfDP4NWBXa3Z6a2z
myfvDo+gd4gbllIYGdOLybUbaZGbndMVL1IZl+qcgqICC49W3TX2VO+l337irsxdjcaFsFUmKGz8
+r0/NPZTr4MQyPhwP/W4pjDW20ed3rnRG7y3BlvRTQcYeJiSEjswztfHTVmw/Kz/BsVJP84ND1Q6
JYM5F3Tby2wIC0RULC1CcKJ850DMjs3SPJox4zAsy+41yWz71JQaOXQEKb5b1bH1tsc6vVXKOoYR
7bhsx8HUaV1Q5rIYl5kSpnY2dS2mMqB1S0alSOGYJ6ScNyJS8BowgYQNR38UKxOb09HjCck2mtKU
2EXZXUc0wRAi80O2atx7HcxLcjO/lZrfXEeckEES14dRrxlHBmzwVeyle0t563BTfmszw35OMs72
mOJcZkqOhG7p/IspZgMUGPdh8nBPmYlXee7lK3/5yJ81+Y2LLha/2C3Ke32r7VBXDkAHXQ2mUBrf
OsMrjyTrahblwC9XJATdb+5HDIVaYcTgOIrhvZUaSTF0IsZi5UAs8CJ2Ylsu/S9/4kCQJ1nW4rLY
mnuNc5dulljf18rZaDHR3Rak3zNXrxd6VW6d8kHG0umQ70zOtcE2P0uFV1mI4mH+Uy7KyWMLaGcL
W9SYu6ItuPLhPlgOvdUh5nKb2pn16hCcc58z5dNMShyb9I6UZ9+Fwl0pP6dQzk53bWfQn3P1CE75
LrG4N8Y53iANszG/Xupc4tyfFH+Bkuajvxc57hq8ivhJxdjLZ4QnogB4TUflOk0G/KdwWraIQ7rc
55hTZ+VSTVxnicwJUG8+Gs9DfNEdLf/f7J3Jkt1GmnRfpa33kAVmYNGbizvPeXNkbmCZZBLzPOPp
+0TqL5VIqYp/7XtTKhNNvBOAiPDP/fiJ76pEF8LniimVwmYiZgddE+Up6u1HRfpiO7TvdZQQLmBQ
UhLZVHHQ4sHDTBuqer4Mkw44XAyxrQnZG6rDM75RYHnT3FtvtfTmYpDMtlpHRBhihrwmpIu31zVW
M5tjvjmrGSI0rgZLLaO1Lx3ABDcij6MovzT+9UVS1+0xsd2vmvQOF26hHiyOZgJbcYe9OJA+4xDD
ccxwkjOsdCGH0o/sp3O/76VH2Q97zYNZkSA5zFS0YmUOwjG9ZhwFYTSTfkriOKL9qRvWkXRBW/jj
9yS6qZPBIi3a+Bv5B3ZeWc35QfqoSwzVSUOnp9HOpA9V3NaaC5OduwTf9UiUjNqD6cXPHQzaWZf4
Xt0gNcJUR5XlMUr9ItWRFbusHZ1nrqR/1JdmrnDJfZZIkkZCwiDnk95EMeIGkVWSrWkLT6f2FelT
9kn6wNzWDOuzU++P8/eOW+WhKWWxZBZkzKCjcPySg4fBLMdYnExHdOJHKm+c2Ebvp4LJseu0JWQL
ZV/+0TKZDXmMBAJwCcMxVZN0pfjXUqsexT+rJtOgs7iQIfYS2E2LvTUY0/fK7qtvaFTi0o42tgRB
IPxdWH55Nf/SRsnza8TRGY4EeKz+P2mjBEInUb+WuMaVrZ5/r6WMqXS6tI3G1PzP3ZQRA4JpkaV1
s/0sqAwD6kyiUou2YVSR7UlEimfAnqJb2FQpFlU/Hxa6iPzLoAc0NIWyxbafkc74SSuGgEWyJaNY
e2jE/38VlsLOxZ4nl+2FVZwuha78XmNZBdqOQKFz7KrM/7DGf9ZZTmxNBxjsYqFoQbvXcrr/mLon
bz6w9qVTpOwKO+znxiofXqkf1hZqrLEDdbRebExZbhkn0XLQKFPEDR9sGuKi1Jj80XLpBrrGK7jz
RGVA8OeqS3IkMyZCv6U4wqWxh2ZrLT/8beklT16bc7MfIrW0JPIpLKugDKHCISapT7ZU5qihI3BF
uBsfguEZnwJeIrW8WKp6KvIetuDoKKTix7OFh4JUAalMpyJIKoO51AgNc7rZNI7O0NtTRERDRNaH
iawIxZ3lWyqNUdM7h47GTw+58S5EjoyRJY1E9OdJgXzZS82y+JQvMU003ig1zUyqm6bUOWl/rO9G
qX0KqYKOUg+NsQetG4v8Si/VUjHSOxY5irlLy1EcaaaUUU/01cDO4e1F45uior1WCJ/3wonTm10D
1ubC0VER/aRZKwrmMj4dK5p9ZiKN9b3EzcpOufX0tEXx5RFwrBGBZYWCN4ADXhdSIc6Rio1PzdiP
wVUjI09RgXudZ+paIroXEWLzIFVnAnD5u19V8TJr8HlnXXWCzXqkYp3uTqlbF9o0rjnz1ItEqtqG
OfjYqpEjaBwcqHFG/W6Qwfup747AXfJFiUSeJcmrj2ROPPV1RkI3pJauTmH9ZHSudgcd6Za5VvE1
/NTejRalpg3SU4cwP0mF3pVaPWJadk/+NdpXQQENdoYK2Uh1X0fmxzPQrMk/U1rhvsUF8YBSzgQy
OR2gtfLFJE9EG6p4S+UEQa3mFPjyVDr6Ioxm/15RWEJjBtg7M1YEQQO92Qbkjtch0a9TCSBwMfvO
Jq1dJGy85Y0/RXcGrJ+FyX/63ExHf4y0t0n60mfpUMfHbuzn1rkJNb6ioWkrBkd68X9Hk9+5MQ9T
+fE///0vKTTMMR0MGf/6aLJmnJhGioTRzNHbf1FQlf5kffn9b/h/hxP9N87LkkCiYi+lJOAP64uq
/YYzG/sLxBrDwcWChxScZBv+z38bWF9Mdrhwj3Gr0pQDguCfNlVMUuCdadCBkqHiivkPjKo/OVEk
IQLrLEwa06IhhX6rH22qrmh7g8O6Qmsb2oQ1Lumk3USCUeQUb2PbXpf1SJ2L8ov0/qf99c+HIvm6
kDVI7mPetT9PZn+2xyo6EAXEGIWYptBXZACsrWAKs9BKLYPeRB0xc0qURYzojRdH80kR5b4IIgtZ
yMC02j5raXJTfUyPVvglaep3MTKAbPMnJwG6UOFnbXB2JpgJQ2d4+tPP/XcOnp+PdJ/vnh9GEwIA
o/bzkY6cSzf7Ljsp7nJs8eCWzYPWXYGJdTFP/G5H5mQN1YfJfnKARbdkwfT+/Xv42bMk3wLEEt3C
GkX/hfHTD5cwiA5Uv1M4UbhwNILdEChb8J0rtcl+8VLaXz8uVyI7OADeAOmdzz//k5fZoDpUsBYp
QJqbS1d/EEdbBaMBIpPk4ghYO/yW229+TKiBNanQykXXZLsBJyYiPRnwUFkY7h0n+KsfODs2tGvS
mxtdyTxT9L9gHakSzvHjlfXjm/0J3kGVZih0izfL+XXG1VnEwTPVCawA7FrjFEwmuwL8vUmz4RTN
me4pGoxNHvziS1PlD/CX90EPFfe3qUur14931mxUE4bsGXy+VaSL1Ok837AOKdJV65NVAwZNAs6Z
sE8F1a8cZn+9OHDMcWvp/Fqu0Ax51//pB0MlLlp7DJTFUHltkmNxzajoEWPt6Ua7t9LolMh6vS5c
WW57r1ruaozz42iZ6HFBR2gwO+rjr74R829+GaplhW4I2B0mBvwf35WA5UxtLXdNR1GBbYLQIDWz
KjL/1XJCpu/qY7aFZ05spttBbLyfQCImLMFkrfyFjGp4imokSyXIX0GA7+sYPkTfI9QX6N+u0b2X
M4cgcMfH0Ak2BXpDD0q0T+xHGNHaQrEBb+RFcpcyjsNpNMt5ODslImTrSmRfBnJ74D36NZVX14ht
53bu4CJCAl4GQXkg2m0vhGtAJEqHr22fnLGdjitK5L+KlgEUzrdAA82R0uPgtmmx/vf3+18f1NT3
/PHl8cT+8csraaPWZxM8IUF0gqj+Y1DKflv2In1oEQUI4Vvn7iYE6vP7PuBftuUhkv18IWOwZOHC
bIkH8+dXZoTf4ozmZ8tFWpI9BRysTmv8c6u4K+Ejj9EinhF4/v3n/buHjmWawsRfhSMTHs+PHzg1
5pznUYvMG+treI7YxBTpmsIqUrD7J6B37IjFKW7nRfmbkmYbn0LyRVNxtetsIGm8hmt4c/xgXoJs
OERKeyxoB3USaH+YZibKuv/9W/67W/6Ht/zTLW+hn/lBwDM5rxi4WsVGvnZTqIyiukfGSq+oTrs6
SOmgCYZffF+f38dPzxtenNtePmvkU/rH76vjpJ8MOK0oVmVHP4WHiGnNaO9Mv14p5vTMV7lKDHEm
ebw1wvwXC/rfPHF+eHW5hPzpiWNOMVFS+eqkpdfC4NqALsAE/MHIf9WLyX7p5+vxh5f66QEfuYE7
Ti0vNSfKyurTZaa3HuyHXz3A//YjWbjP5OMKaN5PdxySlq6mJa+TJ80FwK9SEtypDnaurUU3nDur
fq6V+jD3rL85G6gxv8V9f8b8mub3rVHsf3F1GX+zabJtS96E/MO1nZ8foPEU0g6Nqum1fc42I4Ec
b2Ct2kA2MbBX8nxq6y/Cb9cKcc6+e56VPY0DixhRhGx3+gL+bxsnj36BGDjMS5/9lpqz1WMtSGOx
khU9rNw2h9z6vTUJPL5a4yXVPywKGTKwZ8HGqOnac6jLTv1TFfbL7CaQM4D+L7idDGjVxlfAn6/h
YGSLltQhk6IVmR4xPEwc6gB3iW3Vd98xWSrHIci7Q10i51bRl7nS6ZwzHY/D0yUOvlQ69AvDeQeZ
ha5hHtjEuos5I00c+ZShhznfwkRmZz2SYWdGnqjapSQKse37mOlPaGlypv59YMLUwG+wlTBa1AqV
DiN2o88UtrkRKYykOBBwF/vhTK9PA73BYOMw8FeU1lvYdUt1NnakW8CfB7VHRpMFojoMyA+M3wvB
xzOKTYYrZlflWnnpo8Qk5JqZO7PR77TB8unzwAbgh6GQOPsTfoWtW1gY69TsUtkVSxphbVYUaExq
PR5bcic+aAb1W5ROeyaKzb60r2U+s811VsKYKA3Jhy3FLZcGIHFeL1W4/0tKvbnqtPDmx/kib7OL
GLuDalMxrPV3aox3McGvYLAbEr5yD+qyWASVAB8QWdfB/VAHfwuiq9pIKYl+32ldpt21ntwlhtPH
IWo3eW7cSuhIUSCOfkaquBfqoktJmDUkahWmdIty/IidWzzi0+z6fkM155KeMuD/DoSMMtp1cbUf
Zw4YZO6HZGGRLB4eA7s+9SqAvN7O7U2tZLIogZ88p9+GEOzQGHcNRQtYfacYN4UI52tT0FQcRjfO
Kr6B0SvTV4G2oR1p0T40UeGZ3dXncJ4kfJpbSa8iAkRPnjP8qLJ9jmOd/gOmG8aMb2TaJjR6m92m
Ehe8Ew5CR3dPaSPf07ir++9k2jxfeTLn6NYDPwJiYx7g/N8saMrUoJReHbYnNVB1FuIno7m3im4/
0RDpDcI+CDXYd7Oz0Yap3QzadJ30cwNL3d5CmIIY+NBaNS5Mb2RqEef3EAeWKG/GeC+NCRQuubNH
D22ZXqan2rpQG+9MzhG8EviOEphM467EgwE0L7ewRG5qzLLvtJAw4N4H1bV3t6p7n4x0mj3rGKKa
6V7Q+RvaJ9DUmzEZNxB9jEfeOdmCdBz2QQEoPjOxOTM1Xkxsg3JNx+5a4z5c5PczHqymPxD26Zj7
o4Uthx7yU8W6L5xNMNw33cYinGQPOEDt5H56iDB2Mrs4J8gb+KYQ1yYsucHKbkH37jpyZT0F9tGG
Yy7U46+l5exrYu9GeA58d2mad7F/KGIQP5QpVA81PRYakQiGvIXl0vexVPTTEG/cJNylGjdi8AUi
1xbi9aGGAWYm/PAt/XRNSat7dAP1yKArq6g/iDgexlryKEoUsgwjvCYwcybUCIADzRbwjoOlW1PP
GEEcwatHdlxU+iYU8SomMiwacZdP9XsT1Ov0WqoxjQs8lJSVUJHPd627wGdOQzyO5kU5I5RVGra2
jdUtffNYuw/6qUBfwgri99tI+ar335gN4FnA0PKROuWa0drGoQJugnnWBQ028x2uNAX6fnDA8j1l
9xJbM1O6St9hvyL71gXrWKFTgbNxrT3q8V1qbjLbM7XlWN3ZId12UOTSJ40sl20vtABfG3zw+NWc
n6tpYzXfeqCLAWiKQRxsf19fAzPY2AaP5WuEUaJ2pd36KSwlHkfF+XPiIjbNU/9A54E3d9ckPpcz
LKfCeDOc4dASe8Pc6VHmc4GRUy/iaIN0yQOil6XsLqWfvVGfI1gbK5+ncq8ekxHmFkrslH+rx2es
oKDuZ6c84XYgHYLh3N7ruCRs8Z7kT31Be9v0NgWeXrXQ1w7sAIru4g7EzDlpM8vi4qAM0Sr6fYU3
oz+5xm5Q4DNqK2rSV/RSrPSsWrrNyqp4WDpemq6jMfUqStToXSm4c0cs00PaPQykdov4ga71cWm6
wfAUok0eI7/G4lBwBwsZUVAo8RnDTaZ/yQB4R0QYmyc6mjhr+NkyMPbKl/rLHK7mb4O4pMrJftLm
6lJ327l/iPJ5HyikcIe5NVaJ4wUUq6+a6QLMorTjDSabq0T0ZQcoI7VxbYt4mcKDHSmXelJ8SFKA
GjDAJbl7LuqbLb738OhjjgPlMj5CDhrCzMNrmHXXYdo69BHq89XMkO2HQ9bfQntcZsZdRX8InwVx
uz3kfJ5yH8IaV2lQKPVlZPc8z7kjmE5wjsf9RVxoI/Kblbzr79htNEq16qVCKdU8t17HxNFh9Nls
s+8Uo2+6/DpUcC34+cONO+DWsreUE83jwayWs8VQ2R6woYjH2SBu1OHad3cd5J2Z0RO34DabXqnr
dQKWj2cfG1JDa8NrF/croa19nu5N9tEa3ZpmHobc62EP3r0uKZs5jLlFCrbzCm1nH03i1Cht/Jj8
PNo4twv+dY8ZUfd3vY1ozRDWvobtA8O5pV5w1eO87RUMJeKbYnQXUbjd3tG1+cwOZ6SesXcGSXKJ
Txgcp7WjwDiwIphVVUAii1k/xpXSUs945osNMVZtGYryq1oR842z/lkpFGqYWyyphclSFcdA9ulE
HO5cZ1QXiUpqvKr1l2SYX93KIYipp9aNgFLoNQGTsgj89buYzGprtcG9yGlMbOfJOTcOwZCwcpxT
Abv/uXM6rPrl2NN9Hfjdim+7uYurHnSelQ4bA0zhIinHEWPANKzBerrrvLIimhj97jEa33sCTRe1
p+Ygt3rAd0D1VoYVvETxcEfHtzf0rX2YQEuxAo7lg59Sw0BWun0yRu1jbHOb8kaVtlD6SulnBBli
Y4cDq6WcIIZ9dVVKFytyJZ5dB68ac/f1aFbkOB2YsG00BPQxQRwi1lbdRxJaVWnGqzXU6Y4xHsOI
xDWpiNSCa+ur9jMw5JZbH/JVIRlYVZOdLLs7U1XMlFCvdhGYrMgCqTGAj1tpNYa3HASPHeV0Bs0t
IIwJB6fpNvojqsN6LMryzlHtYEtRiLMiDUIxCcAOxtl5uDEMDMjoYeExC3z2IjP1b2Wgn2B2YGZO
KAmhACZeOr7PTLQJ4rMlwWAQOe9rQfK6jUsajLVJ4cFUW17t2K7nFil0z8BdN41ZehXfqair+BJJ
FJmjgtwM6JaQfLZ4nVjM/9pJJw0nKWbkXG9N4Dorv5rzRaUwZknaUT+zHe23qaJ/NFWOSvfJRtN4
zsYGMCeliy59DxYAbKHjxXXLudmKZsyOrcUmB8aapuXxti+x2jVRgoOANxkz7eISp+MSBwGkNoWr
6i4kg7XMG9HgHITnlgcGQBQreuGUne/CtiBCZn+bg67yMpGxtxjjXTO17TcnS7R1ADa5qseMJRGv
slpP/CVatgZs9/kKeB4DI7ikkkDHk4xZmE6eTHURQBi10dldEoYKkmE11lO6VKqE44SE2hXSiVdn
jLN0Gmk8F24nTnNggn1t7t3SNHDuEs0nZgHL2mdLWGASvwwN3Dz0Sd+zJEtviAPoqpByW4VbNCyL
g4XteGUT31pVjrGhQenWCuvkNEq7YSa+L/PgOvuYJl1FkThvjsEMDZsEyxldfDeNsMlyto2DKeF/
mQ9pFL/sGgc21hioCwwIt7Oj4J0N74MK+2NGvqoNgHmaZDn63rIIYtYaA3NMx0M34h7FN0uzGE/q
AtnL7rr8YSBCshT1UB9FloArtnUGnqLjwSs2bdSdhE0ACbKh4YPkq+w43g1YOXCX3zU93W+4G1ym
e+7XFlBiBDAxmhpnWUiGYixpigZXnCxZ1j0mgMDX4uiV4RuwvMQ+GvREJSU4xt48DbW6BZOGNq/o
hNZtXBfCh4ltQnL0tYl1hi1LFXbEBCYgo4n4TiyIx3VPgj7XEHgSPpob9duspWs1buqzw0WbjXhv
Q21HhduKqvpqActAOUTOmL/oE1UcbTVraIfzKpkDi462kGWA6aMyqBnrD8jKoqW8yiizE+o05FLt
VAYcDgb4lsDJatquKv4EwRblRraJgMIM8pnttpUdgiEFH5nM9EupVX9wIutQxeZZH91Lb6sXelaf
wggrzayuiW32S6WeP6gLwnJYNit3ckFE4Q1bBC3U1go4WaRD8yVhiHk1M++iyH7PyCqtZlV9xzn7
RalcGrMU7exnzQsEA7EUkgCaVyxo+aCCKuAsQF072lfAVd815A0SRrsEIjI407Anl05NI4fn1+WZ
kM4miowrw9rziGOS4O2jxoZc63Hntqq2jNJgXAkSigj5GmRcLikfckSp18eBHY1vsTdWRJWtwzBf
tTNc+gisufpdmdV30dAM1WbKcVbb15avu3JJ9CdDt8uq4Ba72lXD3mNkyVeyvUssBq5pnOMouyJh
YB1xL3aXvGZ6sh2z5pLGkrz+krA17op6jfy3DM32pDvYVdvhWVEeDaYOMC+5u0fulurRqpONwZ5j
ih5U4ACKBgmBqpIi49SujmsjVl4KpeRG7V/UtDnMtbPUZYzqTB3hAuXySPHOUcvKZQG3XXHGWyjU
r6JGusqyrTK5j6QWX+NM37fAz7xKr1ZKl64i9RGW9Crs3FU87GayfJljbMsk3hlajmlU44xPzoZ8
Tp+/u6K/RTgExuo1jq0vYPQAH8K9COYcA7T9SIsUINUsO6oEWkxtCJbEB2gBKuurgrs9EdUqr+gb
BN6G4TtkpWpBfg7LMTXW08CeJ/NvbooArrsfeV7vZwWnIdYE09Kvltznss5qTm0viHQ8oY7ibB7P
1ajchq676mrHSUEdVmqG+02N611HOdCiD8S18OtDkrZPJLfLornEEONZ9dejaHLKZoIbaN6jY9FX
X/qbrlA59d2P5bBThPOW4yDysj5YZpa4ExjKy5A3MRfxd2tkHwAGX8Nu2CkUXhb2yXYkbKXGRqFu
HN3cp6y05Mm6k2khq5U1zwPHsEbkp3KvJ+YGRxN7OIvypZrgt0+FE2ivu7SujBXZzS3Ky9JxGfZw
+PzQXW7MrjhLmBO9Ync6CpOtnJFu7n39G7LPYg4YOnKKE619ysu1EdRHV9N3KRSXKSZwQuFl3Jgq
gcFxPfnh0ahQwpzyNcyAVQmQ50XmPmZwCxUte2i6/DFvnAdd175nvXiUsWAla76OdYf1qtr3Hfu1
7L5sqPWELXWrNJs+03C42P2LHdF4qEeXKpj3FGi9YR7j8YzooCcNCWvhDeZdAXd4MafNgzsHG81Q
NJrTdIpEC6TARR4l0wor9q0b4hQMgH7AiTVSIhadp6naNSNLCJVo3CUJR7Q4qEEKW1rjRRpuuR4F
dG2EHO6TEtx0VlCnjZy26nNJLm7Cfm3Sbb5MXf+EME+HSa2VoIj01TSY93mZb0LFpGVjPHU6vJnI
Mo2ty0DllFepPPCV0XkeB/8FclfPXga+tZ5Y4zXsmNSx7bd3tqWfjXjc9Cp6h9I96AXrMpNCayUq
rTpF9mujR9cS+6afktYgzWrkCRSYYDxx77GgJsHaIHXBKQ/nkIkk6ET+IfWx7hun2A2WRnU3T9Ym
BmUzxvHRb7rTHPpvxex62HNTr6/thzh+4oN7Rl9yyRrlS+f7dBRY8JpNa+0UxHuUIrwvSsSFJmEZ
ofvX7fJ7331AGTjOinFBja08ctd72M9Eis32LhoQFdqSnPCsu+028tX3UXRveNJ1OHLYVYrGAW84
Jd7YnBuzoo6zJdmcfGv8jgGZPtzbiX8USvDFMALBTUMRGH2HlQ9ATagD2isVtaPjHoae7GOAzWm8
hzqwGz/M5uIHmPDVj9Qt9nwFebgtlfpa9R9qB3XgjnUhDW56VK3cZsujOMhPBYH5ZufTMglEh6kg
uS22ukzpsZ4ClTf5yTj9z8iQDrFwvS4emms4oNCCiMjXmnvspvd2eik4/tkPjUvGgWJZsr0chX+f
d/wfjWX6lT2FcQT9C//anrLKIvwo/3Ursrcg/xHJ8vt/+odpnpQdbRGGRnuiTVXqP1zz7m+qHB6z
EptkHYmNM4v8hy/F/A0Uv0HfAqEqjQEIU6Z/+FL032ydUbHNH5D2xRP1n/hSHFvO9/40z2LmgsGC
8JzJX4ZJxP5pntW42MzmwQFFGA/zTo67PUBhKClE4oHHdjvfje97qE5erXAbqdAZvELAsXcQAkn0
It3YphvRHTM/pnpzKbUGybru7xUeGLiFMajL5DqNcdqASTFiLGazd9EWftf7a0ru6psz9OWCNsgF
Vg/6gZ36bQ7dV58bmSZUWFbLUJvHkxIqV9+JaLqcFXKQ7uCmLYcOwitVydZ9HNX2a1PBaM4xWouF
kxJ4kDB3sYrdRGwTjldrC0Lw3o/hB9ASrhxDP5q2tTvBBc8altjsS8K2cpF3c0m4j3GPYlIDbDnR
yaiptkZvJ3ITY4Ub/e9VQnzYoro54ktd9HS4UrIIHz4dt1ZdEld3mkdVJb8kdPrLx9IkZs9IZBUx
mDlmifHRlB9d2LQYJaCMJ31FVqpJg0OZvwVzOBxA20/7hPTeCZhDcRCJCbMtnFW2QzuKcJ8xonfS
ub0X5cCooexAf+LGKaPE4IxqZKuZZOeOqfJLXFkKtToQzzdZKvSnIBzuEEdxs4mgOrswHdBVwcaF
OZCE1k+hP0fQLMyJM1rRUUXJRjSjzMPKUMIwy77PelKunDygZ30wqZdB6sajnc8xbUVqtOXYn3q0
oA/HmaWGBKDAr6xkw0iITiD40QdzVCbT3hZqv8HxOxxNpRs4cVZmemzsyAyXlk++k/0G8zW38psM
Gb6u93bdinqBUaeG7O1oISwPZtaqE1078vWIkeNjkbfP03gqtWTCvFA/AqZQ74fSCp8it+csVlIe
XMElxGuFEJdZ1ffQslQyq92+jZwGE4nZLBRjuCpNy8croUOPOgD7Khy+0/9hvHSt81QXur7pOaEs
R7bXy0rLihO6gUBWVNyFFWgcNbtW7I0qVVdBox39HJ7C3EzWOjEVHdux1ivs00REUzOgPVX1r61Q
Jbo6HpDBJQ1zlFupgNFey3EEWmZrtgJ8XOTMq1zSNCvRatsOwGZkki3pqCbk0pP8zUmSOHvJ5ATE
nW6SoNZ3vSR2cnDZDZLhiWQ0LmzJ9bQAfCoDS5w+w/w0Jf0zEDYgUNKu6hN4Bmedq45/xxXYMasg
nMfuZxppXJVMUTsQPesbOj96dFF4orbqQx/0Gs1rqfFGSjwIFlSpii2mB9ezDFjsgz+XG418rRdE
Qnntewk5HT+Bp6Nkn85Fkb5WhatsLF0bLlhD6eTQun5bprkFsgaGCvNcOMxQVbLJnc66JK04krlS
KnO/SWyu3FwSWUbJZgGkPX1PJK8lryG3FJ2Za6s+1Ohq/qS7SM6LVZIgjPXZfU6qipGMRVKTGEpz
833icrXxiYtpjXpbtTTjLni2mkuunlsYBrhNi4hsJ7yZke6NaFG6+U3PnBoqtILwOQybbKDrtWOT
gqK512PzjmwMJzmSGZUz0GrSs22PYN0kEnoTSfxN0QjgVBBxZsg4rkTkdPDgyB2cgljCcyL34lv2
NR7fKPWaEGpN+0437GYZ+chfIGvvqZWZAehTizxC5+lsMAxTdJlbIB8zNuu9qxBfiiXZZ8jaayhZ
PwFtJa+RGOH/wCmABETfT9Axj3V8MyNjH3Ha4RH2NU54BHSiFsuqnLsFTGpGJmYFH6iV6KExnVPJ
NeoXBlyiSQKKYFtzGiVf/twMHGlylf/zSTTCi34eJOQI1S4GKA34SNSJvsF6UiyVGCxSbfLgyPOm
PRQSmjTxON02nyQlJcptiPL+dFcpSfLWSuSSKeFLoksGqAwAmWajy5aDdR8ElsnWEWJTIdlNiaQ4
JW0iDq0kOwE3RVPHRlI0QbvDGD8z8QicL4aEQgU0m6aLHFIUI+p1UTDJTej83I8Z50JUHTIqeaJM
dEyB4HB6wFOdAYLKt4BR+cTc+c/m9GGyy+kUaK04ka9mw1dJlBVuynpHOQyLjgRdNVYHGQrAwH5G
6N0YE4RS5xON1QLJUmrJyzJQptdOPuvPmQpOq5dgLd+fXkgAiqtvKM2xkPgt95PEpbnqOzkGwSC9
ESMXn9McHAnvEsxmdqWEegk9JDjE92fi/qJMN4jBf2WxgVoRxb2nwQZjUTsqPXkkQAPGwrK6LQa3
CEKJom7NT7iYy08Kh7Bc1xI9ViEUez40MlVBhaNMHS0xMBWI7BjMYVV0DwUcs25oK5Wzbd7cNxJz
ltl0eAGQZJuhrZJxaHg2cE5NJR4tn3SeehKZ1vGiWFHAqJEpvGTxY9yDV8MgYTxhL29Wze/wNf9R
tYF1+kSH3wKI6Yum6SGP0stEB65EuOkS5lZLrBtsyGmvUzZObYcjTikT2lhNdrbEwWkSDNf05tFh
CLFwmnkg3ZPfgkKlYARSQYmEQFJ1lplVlgu87sRY3dpwVqpMtraIsI+tTLuOZpbcUcxDMxM0Cr4h
tis6/8PYib+3YNNTh/WwpDN2a4LY8WJ7qL4p+Dt3RqdHB5MK7u1kRSt2aYjHIg/WWoFKT5ir9OhA
GHbUwhieOvrXyhqnXaEDiYI8jlTSmKSCcvikmgWMNCHQAMzeBaRS8JWKPLzDN7n5lKmt2jU8P+WO
UrlosS6Em0C1lLVsJVTsaE9E+2AEKpsmx19DlDji+nd2VeCrhzgf8ASFWPeILuCRpRJHGRvydzn2
rJnZ4IJyE+2E5V7bdE3Kw4LnyzqME33dj48KW9xFlbqKN/bmNQyTDzXsX1CwoGOXA2R1lTTUQDAQ
F1nWrfLR5aIKSsZTJenFZHyh30vz+sCs2cZgNBg18HNEw7nvo0Mf1ZBx3cJf5XHIabRqHvhOVDI/
er+B2Uk8qETBdWhdon7ZoJwQghnSKFMK3c8oS+L2uRiJ/5Q2gBnyYhqXSDuUstdiR7rBwvncKYSO
ZH2eq9XjqsvL2CvG8RH4Tu+xoDwAKqc7RuHGAdFbZee0VhBj9T6i6CRqFwQFnb1S5tgnInM9NGV8
X4Ui8ea5bldDzrCZAEUHIiPDN9roVwy5uGvIIJxHgz0jTejpMSqL/qGsrI86nVumW+x0zVozx4Ug
LHnPRlZWqAjmFeTsGvdJZNnXWiZQaka1pGFp+dBjrsveTrQjDV7P1A2nnGC1ZTyaxhed8cIBYUBF
Rkr8lNQdbVVBB+WAdfwh0MvZM0t2e1EztJu00YLH0cLBpc3RPlXS/pwaxqvfNP7ThI16V+SR69kW
tIIIuNo2Lo1h1SbwHRbd4MK5hULjcUQxl8x1JqwISkStoaO7m6JjvtcztzkpLJhw9PJnx0blmgN1
p4mo2Cg2oxVqpqKV5nwZqQF/L6fmxr91oALZRr/Bl0RG3XWjOz9m2G9S2p6G5dFpGFRSs/LIgYMv
oXRg/dIDZcwuBp/Q9lD7iTPaT4PonuCYqBChkwpSYsgyOEACOM2B072o9tgedX4oho7LSnXZDDPN
BBSt2YxDfUI3LhUmdOYVW/R3CA24c9/mQSFqnDUJXobpGujjFz5Jv/f5tj0KFyGQOAaR1JDd4La1
0y9tMjZE/aaYrS8b86zAhBI3Gdiu2j84jFc8Q7Dmjv/L3pk02Y2cV/SvOLxHBzITY4TtxZuHGl5N
JKs2CBZZhXkGEsOv9wG7pSBLVrfltRVShCQ2yfdQQCLzfveea5sTz2nKtMUeyxOjqGEt6umLYXvl
MWVyftc79oW0k77MXn+YkpyTmD8UG8dpWERF81Im+X1Oiew9NwbyHhZATJwV22IXHtSN4OnE1FQN
V3HeeHyD3h3XiTQSbG0YQGf7YeRBbeLbIuUD+nN6aZqo2IggeW6JsK5zYwrWQTXX2EQ+0fPyklrR
eNVCTHBtY9omhs9gJZkezQj3jgjMUxeEARYj79sISGtbwyTrx4V/MvKg0Ju1TIZoHVB5AorNxWde
e+wbqnGHf42JOlHcSpfJ11Z0nLQo/91kIY0BNVadMC96HHRU5bSEB9mK1466tQtOdLLqwqObGT0b
cvp9DDPBJNJ5UXgxXfVO4+K7WbdwrZFijdkaocQwDzY6YtyDv5MZo/gYcwu9SvdjbyNjT9RamTUO
LEvhrignvSlzo74BR4iOloef8c/q0+RTigBHEGmoSbyz08jXyOG0AiBjn4c4jGwXtwUvkkeZ++EZ
Yra99uuBwANAvehojI2zyViMDmEaXcnUKzfR4HXUzEwKZb2UMGHm4tx7TrTTCUyKYED67+d7myV0
oUTRWFyhsMuRwzHWNqMlT9Y1N3Q2YhqpRPbZLLqbcMx3LL54TZJHwHwkXM2Wgbe9Gkt1I0BrcP5k
0pkqLCvSiQ0m52a2sQ1LnmtLKVzjzOlO6dDJjZmPycagQOJ3P+n/C1Z/JVgpKrXx6P5zweqxbL99
/VWp+uP3/F2pUg4wf3T334Uq/rTf+Q7+b9zLBAks4vC4FpeC7r8rVdZvliv5//lV5REy4pf+plTJ
3yRl2OQyTNZTWyrrX1Gq5AefsCSLJa0FMmFLtA1O+b9an/FoZmZlKla3xW2TOql3GEz2pm5bPYz4
U0ofvH9fgU2xgLaubUema9ipS+r7qW70SwkbZq0NbBsggOsVGSdnHwjrPchGva4nCpdjTI57NmGo
5uQSuIvRzycnusuF//DThb/8Lq/9W9HnlzIuuvY///2D13/5LsSJSIJhuFdcmQ/fpUcdsQQP5Mqd
bYzDC61IafqYKmV3wBGIvcIrTljWEfn//G+WH9IhkJCXrIyA0uErrqP3IR0SIbuJDE7byjVhy6jn
qJ4WeLjfAu/HoJyQ13CjYTi6NdFovxhNShKZezc1uK85wMgYzK5xmFxJGRHR45VyzXTjhxaQtdLb
i9plWWpVu8pbBGkmmMDRfIYRf/4thPyQ01i+hocDH7eM4r/yn1/vBiLYMMx7MHUxpshg2Xhnznhq
2+nbRPU7JdP1jrPzJz+yM5xSj4b2cIu22Y0EZBSEVEfamB/ySDxZQdOs08xk6BD7bIgHRI4BIQav
M8MwTbPW1qsDZKcuBmwxWRzyceWCp+M9a1H6hvrVOzSx2A45Y8G5aeItnMQd6ZEZ9W/sgPe3HqVc
yq7fc1KtmyLzrV2R+5jAbXbEIR1bHPuyGO6Sve9S793RKKeA49ccD0BolrO3a8IW23dIs4rlaZ/x
E3KhYfTsYQ2j3RaTDk5MovjU7SgvumQe1S2zwBK3V4Exe6NG56qJzZeMaWVZDuwGu6pYu7WJ4acj
igxnBFJHt+oc99nJUxydZtGe0EirQ1rhhWLoZe5nTT8EnG38pHPRbZTl2GcT5+M4pdVBizC42GZa
QE4T6T7OKYbNozlGupvns+eJGZoH5kG8CNlWd425z+La2eepNzNnDS8GJTf7ctRvJoe2EnQGHwGe
rKFBcoTlmR92ecoNDIFDwHvEJk5E9hf/pWUZtH3EwXWjQYRhcOouc6WHDf0f3pWqAw9jj7pOgyre
J1Q7rFIrPI9sSYB5FOVjbyLENMYrMKNoIyhWsnsKE4yEx4HTXLD789tW/sNzz/3qoRh5wmSx9M0P
YZspNwGwlS1lm/Aa2AG1r35XPbCFv8tMDaPX93Z2ibtJVTG6F4NcdhJciBr/hAoafw1G7DzMVLYp
+4AtYC+D4WS5jLElNb94FW4on8XWD2DFrUdQ5Ah9dq7u8nTcEWzSf/F1ftSM/zw7IG+rlElsVjqO
zRf7EBExXX4Cuc30aqSJGLMSG4EaVgm0cn3fLK2K5Lc3dfgl8eKNNY54XcuB4b1XbpngMhxA42Ro
if+Ilf+mc7tFke1POvYfs3pYcyxFF7CQn0mabzwRHkJT3fm6PnQ14uwQ+/cidY9VYLGhY0OfF0xn
0YbfQ4diksEEfFL0hyCMceLmIy3yQ3A72+VyUMEu++c/WSpvPsxRlmtBeso0SQovbdlLnOanZI6T
6iIsndjEM12+FV621Aoi7fk2u2obtOPcETgHUWI6GDCttDy4EvMCXs/LLKprCaGgkNb94Pp3UgVP
ZphhUsOtwNgZIJuba/ab3W0a5wZMQe59WPByPXlE1etseqaPIfVWQ9eZ04EQabOzm6be2su3dkZ8
eR6VMN9cq33zROuDP3ZArGjETk7pfLxcAorIIEo0VDSJtTdHCrd7rzadhzLTOcJjCXWCjdmXWKjz
Qn9z2CVwAPJmpkaRu3E96kfs0bVulGmPYBRweUSN2s9j986jFNPvzF+T9J+G0i4x/1tPbtAHjDMq
FPckletqVCvAsemGXGJ46zf0GLPw07+cTveTQ4ospUzlOMXDDY1VdwAyL9iB3obc0BTcguSQYzgd
w5Z3vxyCG9QdzRzFWhrOco7/0JCey9AawKazbE4lL1UrnsydU42YodvxG2zZisBRpWlgUAr1OwOa
HbZX8QB8xR7Hq0AM4HUXGJqPpLdCrfFRFIr4GPuJfp5iHR5Ndy7v3NYJcJ5hBEi8lSGVXugF9TFr
qOAJbBv2bVHdI0WxwJaGc6+bktlTBKh15eIpuzayvjz0FXhwu2qat8C07uDiPKHKPE/aRCTmy4fc
TWt7mM/QbtmjsCHP0iI9UKj2NU3zPV7cx8pmTjU3AKkyeCArU4tt4bfU+VnwdWMnRQ2qx7uqoQmk
bVr9PJdkh2SdipMzCx5ht4eDPtTBkbJaPPR8KvycYjxr1NV1EFTmrbKL+joMzel+EDG+I8xvK1OU
z/ng9URMY/KTaW3qfYmzX8SevVV2Ao6e59kxMI2NQfcSWfKlTrvsNHnJd0zt0BQjSP40LyTHqS1v
pnaSx4wyCb3CXmCzTuSQ06v8ENDV2yFYHhyWxUNkOt+4iV0qjgBorscxR/uvCnj1LCPQ/IKvk8EJ
uvZhs1qj/d5H+sFqgvLcVgze7Tl1b8ti5oasB33DDAYKceilJ8TKW3oAVjz03PxRyWrKeUnelMgi
Dzl9puvchvEZiiHatz2KRi+Wi6br5oqgeHwO6cPmXa1guaSBcO68pO5hRj5Iv/XWU4oGEZgGAN8Z
DuEmjSOW0HpQq7Gan/Q0DuuWZgHmkd3VUFvdagxxb8suvfT4ENccI01APZzN7d6sNraFwUCn4loa
rViXVfNiDCyuqpN8/3HaUXMEIENBBnQ7Zz47RXXVsEch/lLcoOJ4jDGFxsSYBXeWApDUp3H5NZAO
zd74MTahHkGmSHGrbVrzaos/kXmfc+WEHOR9J39U2HWwcYzhxu7yeTW5Iy4FnQInsjFz2vlazPIh
cpuvrhOdxOBP2BVD7zZM2ABl8DkAaqfmTk5c6Lmkrcmam12xcL24odS2tEkjrSQceqYQDFcMNGxd
Qzi0ws4lRfLd6vwBQ56FKua0fnMHUFNe3L4yLpFn4SOkhWflAetaG8yx52WgbS6jbcqcvxg0TdDy
FIcnztbYspYT6WCHCU6V0L2eOg4A3K+cXaeW8ENtAk8AJ56u6+WMS6lXstW4y7dBQ3EnWRwbn6sx
5ECSLMC7ZvE81Pa9qXp1U/44T6vlaF0th2xrOW4PKQMUC+2aAg28omjQV4HXmwcBWHJP3pAOIHdI
XizAs0d7XMIEpZFchRPn/EYP/nkcUVjQiz2LMPkck1pJH0FAzKtiUQtKZIOu8NIdFYUvhrSuDKbX
u/l3kYGm45M7xp+LRYGg6sm+oeOceFtJCZS9KBVxHJ1IHtNKWjWYs0YVgE1tUIw6uAMdyEve33Cr
0sp7EEgheSHfBdJI5LbhBSURuSQLdbNdhI1NUImQpgJ0FavX6rYVNRtIn+nFupnk/NbEPj0XizLT
/dBoQif+qpFt6nZEX+iHcTca/lnWSJIScs/BR+4xftd9mJXqRQty8u4o2jZje+59iwabeHY3n9qk
QkFatKQUUclb1KWOXaXduPoKr9dLnn/CGEEQj/3fulu0qarLn43SyzcUEV7KRb8qEbJqJjWViHaD
6uZd/0Pu+qF8xctWu277+FJneJjRkADs/ZDM+DlXGwtb6j4zqgoJENM97SYF7XAuwbhyOISsqZcs
Na6m0hrvTWuOdtJRL/BDoBVlVXliDcIHFHnGlwgw8MZdRL4Yta9hEEYEAntdtkiB1cTVt9vkOV5k
wjSX+an9oR3KkLAf93594MjyNDu0XwbDpTARzTRv+b0tq/Br0WLnRRHGJj31e42zE5sT1oUihCNX
mLRP1yZZlL4FiWr1xzGJ2yt4qP6157UM2MJhPhFce4n6OF47HLPx6PuUacUqelTO8Hk0No4b4bqs
kFRdPQtigRSTesit7AlQSh0IZVHvwZlatryR/ZWtGiqtWgTbkFuNJw0V1+ri7rkJ2SzZYsmYe0i9
TESL/VRZJjG/5D2rs88ISbStztK7rpNSoS6F9xHTj337Q0XuFkFZLNKy4oOseXw8KG6L8pwuIrRD
cy5FqDyK1SJRZwOHrT6B6sad8ylHw84XMTtUyNqMhy8tcsgnMdCs4Szid5hlRGGH/ImbsfkMqLgF
hrCI5QQVyjUThOKcLmJ6yS08twZjmMTs146R8kJbtHdrUeHbRY9vF2Ue8/g3Z9Hq81gG5go4Ek67
uZn3YlH00QUR98MInb9dFP8s8d8my9SPc+KeAXMn52mZDZAUqG68Ofsy+WZ1H/BsZKXyDgmDCavk
mTKXEYMl0yvh84BL0x1uReFauxlAY9kb7inTKICNaBhV+LxcwZPnN/bMrpAkaIUx2Jq+IVVzmzDv
6JbBRyQzRiBRL5CEGYuEhYG+PWqITRwhCgbsNtvipntNeCd+TsfCXs5eyZKuaFj4Yyd7i7W8ZerB
9moypnvlaWfjjfWuK021MTTrIV1sd1VNb4Ez0jkShtmVMFzrhEZx1gVRuCAasseFv19xfKL/J/KJ
BnKSC7SDidLFmMBS10OriLMtAGCXtX8kcpE7gL7jjD7d1o7urZFI9Nib/gl4Cl7wcEA6DYVxNKVj
H/yGVYnXMd0rgUm8e4E/U2O++ECnE7xCGATICOekZ2TWuDx6Ix7DFb5BTrpkCdSU7+rOqLd1SWub
ik/maF3VIuOWoYTbu1H6NeSK5Q37aVL+cMfNhbsxZO+xmVQwZ8IY6IthiFuTc+K+jcfpXXJEvjJK
WdxBmmY/ELSdYW81iymnqfHGCmoC67YuGs6+02i0jG+bu1ZoWqUCGiTXUEzgk2EjiVZY+Bl4hwUF
E+7o6ZsyMJxt7ON3pf07OM12To5UTtadovxhp3IrvOpRM7iECtzwBMGDb7vrFaqC4FmFkejL1yLS
7wiO8rT8uStnjL9nRU+TBT7LdWUPmH2mcNxpNZSnBhPAoahtHPK5zUW1u6HY5rabnlkra7Upac4Z
Vziemwcz8i2mZcp6zLKlj9PPpj2CzXxIGVBsUhfTGLUUp9jgbun1hejMe5pj3yiiQexynGxbJHgS
x92nsm+ehGc0+zhiEu9QBUTRS/3KNC4/VS22fasFfdlFRH8cjEgmaJSiwixtBjDnpR98DRzUixhP
/URA+y7Hvc4LOi8uvGwr0reSBTYkJkQBDON4rORsjfxasyZKzbDWHmtxMauMRuUKjqgZuin1yMQu
pb0I7ZF7/6NmvSHuTN339OgHaJ6R4TCQouSRS40poKWmT7DrUBlu12nO3pBH0s8078oLV8yjM0pS
PEZwJoxlumko6oFNXZcDJwK3a/cUalGhYcXzbTDJ8kssgMBCPOkOLUHakU4GbsOesvoB5NHcEyLw
BjdgRW+rnZOY39CGmFl0JSELgWGrUdF9mYirKpzJcvjhl9Hv30nanKy4OEoJ/AWr/r7PQxy+lOi4
fPYplVjs4gmOQHTfdeG9w+6zBnZeGfUpm+VrE9UEsKtFzHHimxY/xKZtOw+nrJ0ubiUsTSv6GpOt
2ZvdXjSWxBaHM81SDum41l0xg23hXFnLdQo2dq2eQoO8FmsiO291HQS+yWia2cucQQ/w5ScdhI+x
7PekM4YVN+59JjjjhPVA5SKW6QH6HJ4FTjgN/NTitRWwDGyrolsCb4SCncHUGQhqG76jwW30kFn7
2giKv5AdFuH9F/fmojogFsP3UgKR1PmgOtgw/TwINfOqCqcr2VIzSSP2itowufbHctgJN97nsfUd
b5BaaeaGsUgr+imwczQAAAntqTsqfR5omXr9oYj8S3OYxzLn3//xS9fiD4jat7KamjiMuv+6jr81
ZVu+d3/6T+3fypuv+Vv78R/65U9u/+vHL4dv5eZr9/WX/7GFcd1Nd/0b2ba3ts+6v6Hcln/yf/uL
//b240/5C9+wsnD6/SQeLX/DH79z+Qr/+e9P+WvzK8fuj9/yd44dWz2UbQzDJg3nJkLTH5Rt8Rsj
kAVjh3JoUaHIr/zNL6x+c2hXBFZiM4Fx+H0/T2GUA7WDXzOlqxjS/CtTGGBkH+44YQuPTkhBj6S0
fRIWv+pcec1OGpVgkRVIz6ms9q9GaPa8A8b6UEIBe4pFFN06bfFc6t7aDg5vUVirSNWZ/ebxjr0y
eyKeRNVj4ueRIG3jFXu7sqlpjIJPGi7nkYHI9Q/YUR/y/uuJYRyAyAPOKBFIEhteKEcR3gROT4VX
g/t9wnS5cfQ8PWcU7q1dOXOr50nLKsTUnQJnirtogzvSJIamHCS3KiPF57lA9Y38zWCvDujaeclD
vRxPaUUvl5L1VnfT58k0TM4vFKe1dC0fQ3jXKJcsHpTxIgNUgTxnTHFvu5gdIzrVY5PyZacQRTYM
4gCjVIDBMIirc1GY730GgttJWcNDMV9bdXfLxvedrdewx1sXrxVJy43yiNmqCLjV1OnaX1HJ3t44
UAEsbeNHB+SQZCRa6/KW/Y/9EFcRUyQKzRj+ChJ8zCFSWDmR/RjIgk8xKTbECTYcdm7FPnaWcEtu
vpuzeJfNUhtpNHo9Vwbz+M4mKAu1LQ5rTbI2oi2+phbNjJd9R4zQahpUTISAl4O6/DbP6dkIFA6T
2e/QDdP+nZgfP5c4vs4stYmSacBEbg/7AEMUuJjpawn69Ix/8N2bc29fg1RfhWYV3BIHBm4TLXki
bNjoE9lhZsu46xgqY7ZyZ4/jaRRxUgR8EjbDl7YcFyIOrR+JUVpnUbOBMywEizR1OXOglp7nJH0g
P3GNJ+fezckgGfFV0o9PIX60HcM+ZwM35D5s7KOMUMgp8BBbdtCveQB9zFXBqscbSSon35iaYLga
2GfE7SX0271MsnZlmRj7CocI6QBpNC0vddLT8UQhy+ehkcQQx+gWLPKh6YtTMuSHtHS/tzlZ39xh
w+wyIyBB057QKm5bqeSdAPnCAK6otpZVUdHC/p7bBHHgXHEVNqVuIHF7gDpgsodUGA4T7W7a2zuO
1Keh6r5QvVNuhZHeljgrTtxqLVXXgX0c3QhEggs3V/DwbKdMt/sUWM4OgYqPbwACyBG52JywN9EC
8JAsgs3YJy/Sm5J9nvfUjvPMtjL7Fi4jFYxd4RHX5budSPS+kvh0mOLpb/MKXwgsJ4cEGswLfCoO
NPZgLr4THhvo6+JvMSdSyLKuIWcX8yWpwu8yUlSLcc45t/0YbQgksh3xOd20JgXl9VR9CgoklzAm
MhkuzDemP8GqtWcF4RatsTf5AKmFQTDr0T7qucUlXzc76ObJMchRk4NwOPQWQmYz4ybnRXjbaIVj
H2rfJm4YHAe6Qin2R3fnS9gWU0OiHbj/wfSL67rN6C0vcOUKQD5TVA0rOjfqoy9jnul0SxPWfLt4
sYcEw5tMm1cn4e8U9vhkKevaNfyD0xPO7TpM2mBw3nwLyB4Zr3HLwnQApIiD1aDMhYhZ3GXPJTY2
h6xvzQT04iyweTk78pyGbAGHKYpuIna7zw0h0iOGRY5WU7RlWyY+RWF7LJxxB4QKJTzWD5OTpKtY
W4xkHMwZ5mBZu6BeimD6qb32rLneK0F4SuMht3y8GGWcInl73IKVy/fJyJLnHDKoC2d5RpH5Eszm
3urq4NGJo+c4MDiqjhwPSlbZkJbOdWzZxSanYYYOdkUj0MQZP2ZUsyK2LvEWOveDnSQ3ITFCYCiU
qXuL1cqk+2Tb2dZRWAGbtZ5QaG7lm1gvtl8nbrhljWoVl77g5z88MaG8txrDWwVeZW8MnEuUOw5f
7GjYZ16Z7+MG351jhjnWUful9QWCLK8Wc2qKk048Wil5BLE2qbQ/WJa5710odxKSBFnhnNERemgd
Y5YhGEoZlKOwOHJZsjHHpIl8ioV7F7RFc45/qKpIl6sxI7JN6eMDje0WW2mc0yruBG30yU1eFuO+
obiFiV7ODG+Rb2UGuyJ2w22XDRcy8MA5FqE3JzjuDDZ6JsVrq16KNxu7BvqMYn+7wDZrPghK6CIg
92P4HXTq8+CWCKHEH9dtJMa7hOJ5WEDrQckoXDHJjM+S3fver+0XyQn1plnkajcdqtXshYxlqgQy
0aJoSz+Pd5NRYL2l8G9ja7zZBWfuo/DqfsdZ8RXraIL9giFKinG+N83PaN/paV5kc2cR0ItFSgfe
mO2nyXlsRXUpq0WVn6w3j7DGdYf6rlDh8cnXzK/FM+fR5jB57leL0yNIpOZ6GMsaOyyd6qlDMi+A
Tb2nTUnxJlfUmy6aP28wltncA93dzcfYwMwAAgwsDGOCrg3yLX6t+z5Nmy2OsIxUNLRuSlZv3GxM
j8EsXtXsoval9rd6+fhTL77arffcU8K3XrzIzUhHNH78CCIIt3vd4I7WONKvsRgQAGB6vBJmcxyo
ir8NRXMVObDS8M72u5nG0KPdsDglPEiLY85CMuSNlXKwYtm2rlqIw9f4PfF6LHOVeuRlnI9L1B/q
lGiLM1w1tSFVXx6rgRNyD4T8VJQD9IVMv+UMPq7Leebgmcpo15GoSNLsOuySYkP3NyWRGMw5463S
ziQs3eKFKeT3HMzYhiEKI5amfWw9ejNmmORlF8/70Wpf6xgmVJs9u11DYeP4uavT64RR05DbB3RI
is6s4MvMIKpjxVvxwC9vJQPYQz9MW9UFat0PuMgTPDRstTJCIA2VklHs9tshyb8h7tDKZRGBYVBz
rGtr3oxV36MHvGM8Z2UQaPpDnaMqEbzfhKxNVGzANSlibDGkKojWfq9DfjAkSlsaiqJNU9nIDLl5
1YEPrclq6rnDFuy057gbHgM2AJ/qIn92Z/LrTjiX+7SH99FoeR+Y5P9bhwW7UgOvV7tHaYtS+633
DCovncl7yErCD80QJMd+NqlkMgZ9UlK3hHXAf2ZDef4dmZJJtXXI4zJCTBGZQnlrZ/IzMEMqKuzh
rmnoQAyBzuC8BVc+V0wcSZ3pY5PF31LqCtoBf3lAffXDMPf9OfIYEpZzsp369jXs7KOvcadkHo67
NCauGg7TSmc6uNUFYQ4PVzto+uwwZc3rIu1x4Xm79eV06gwWRVHZL/kMUSgXTbSxZ/km6+rAXuJB
FYRlVMh+qAnCL8wXH8KFLWqQ59ZmqmleBhcU6ihlikPyG9sBdDAjD845y9emr40JzmZOqeFkfDfT
4Ltvxu3qxxMOuGflK30jel6epvBo3SoJoxnzLezUq8DKPy0/ySzg4zFweXA7wXvJr2AWWnt+tORd
TRdQUfHUE4hcKyA3K8zuLVSJmuyrwCa/BMq2FN/yitQkqmnmWcu0cMj+mONBWvZbUy+aqMeloE84
3kEF/J5001fGsgNsDBghlWJVK8OcOEPvOrvKZi5h2Gya///0+785/foe0RETFeKf2xAf4m9LcPbn
lqm//64/jsA0QxGaJAArTMs0lY9N5u9HYE7AnH/xF/w4zeI4+eMIrLzfPCGtPxDvRJ/4EH8YEZX9
G443S3o4JCXGOnwsfzv//+HVQzr4p5zexZv3s+kFlDxyC8NO4recpsUH0wswkxxiEtb0AnfCtpjR
VTV7FLLqzth+Z2LE/9m64/ana/Q/OAY/+t34W/nLfBNpQC5H/UUI+sleooySqHu64LC4OpzfAgq3
s9TSO5fx0BQRT7O0o4mbFPWxTJie/qt/ve25uC9REXAt2eZibPrpr8dpMXR6GiAFNTEsw9myr3mz
FI/FNFSPuYfoFhN25jDIeIoBIfmYP//7l+j1h6tuY6tZctSS5LOzBKJ//gCjUSIJBzjU6Ejxt3XH
axOCywDnLEY1FbUP+aGGnSPbonr0MoODpKg0HQ40Zh7NkdgfdKnuIgfrNSyTCqRHbe9HVrPXP/+g
S5nAhw/quAslFX2A5Db57l8/KK4aDvw+9JGyQx8Oezd5ALQQ3xjMwjjIosrdTmMSVcRWTHUEElM/
aasLNxmhvbuqr9/5vdaFcFZ8E3XwHAhj2WvbnaI1d7+9bazhuTWwXNGY3F/FdJj+hbVS/kMgHFOl
aeLZFZ6HN3V5mH++0uBmOQV1oeDVmBkb1ZoC+9SQMHYw7/JZphSql2udGfG6aqwbHGl7Wu0JelYe
6kUKrFPDT10bAcxJQrv4XsKy2ZhTu9chh/18yr76Hly6P7/sH7HMksttuq4gzEGiXsil9O7nT+1M
/iKkw74kLAaqqXJfi6qp8IBKpj559jTEJIWMPK3YP8Cz0vEbLIn2r+7S5dr8ujYs6wzLFh/G+0dz
LWh+z1EjrlREHb3uKqR/Iws/48XchboTuyTAXeouUaoujp5iS01n9lAjDmBj3I5FYLxAKDsmhSn+
4vr8D7cly5bjKJ4gvFrC++A8FLERUjazuAM0Z6i2MlalW92nrtEyiIpeJ+yB+x7Y2ppusoeQUDYO
gtl+zZ3yMIfNi2mpO466FRWphD4wB+FTElN+x9kjJ6AcvxoVR4YR6egvbscfD/aHS2oJ13cd06Tc
T3301VXU9OlO0U2ma/l9cuj2hiWCSYVD19yPN2U81MzO8ydq7eIt2d1LxvBlxQJ++fM7DJ30H362
yEdCQFzAPi1c9esdVtutC66VK6i9NN5TnfrgWtXdlEyHnHELVhQodj7TxgRPedezh5rddKZlp/6S
JvGbHnrMK6VxKEDsInlRlBwSbcGcyqX2+U4M47yWeVL8ScTp97yl6Ai0CmCeIBG7KHejraapUFhE
wDxVuoc8y16dGYhQyeXfuQyEVh2m42mZLpINuSmCztv8Hy6BA6pbSe4lKcWHS4DBr5ZzjdY4ewV0
V6fGEeJdtQwP1/XAyEVp465p8yvKoMimTsZBmhicq4SMd9croJMDea282NneJLa4SjCNJa86iNTa
rB5RbYjY51dzbZziufjEYr9BEnEwh+b4OPRLrN1bX6X3c9Bfs5nep2PKUdvD2C0Llh0fBQ1rT7gr
gGr8BXYdgf3DT19S74Ctk/CBEowmPzr2Z3iBlkzE8v4N7AfleC1lwmWw0/5cboYq8vc1aJb3JHbt
p9hOvo69bln1BgxGCmhBhzN0YzCzxNVqGpR1d/a7jLBwFmwddubgVvvKsdUxpAGSiDAJjEUwYafK
WWSXSmE+FJAoz+TlYadmEa4bKE5pOBRAI7z+O6lusR4l7CQ0aQP4XvLSul2wE4kCXwxkjLLghzpt
Vr6v3Std+OFWOam5afH9bIqYEZeC7H4Qor8WFZWtWIk3ZtdGW6Ty+lPlG5rdde6voDMnV7KZtrQ/
Bhuj5GcZT7qiOjf1ScB1sHQFx9cBXM8OAIS1GWUanJ0IWhwGbmuX6xGU9TjQO6mt21HlBIe73j4Q
74TfsMTvi7GobrvGGVZT5hmbWCxB9ErZZx9YwUGjRT14iigCB46E2Gv1MFiw4ZjCnXDwKMCZTB4D
gDmrwcz7kxS9t50oooaH5tXHqmGgx792rsXsa+DP3vb1vO5UCGcSXJ8esxurGuEeZiERk8GV3yZh
z+vFor9u7dDCaI7hw62DjNwjH9Qu9XgxqQk8sgEROP7Jmoce1j24DuDhaYZ8G4b0xxdSR2CIby6C
/fugZbfxVFRtGdxaxwZq5KrTRE5HUx7LMiBOlfO1OZbXW+oV6aIwKF0e64xdVsS5jVeSPrQlCMfa
NqNPhTODlEybbkOrRv0ZzlmOpZDhDFMBcgB5PX1HbTO/wGu5TKKbTqM3Czq0cVphRG/meN2kbGKr
2IJ37bFzgn6cZp9bJ7MPLZUVV7otuF/6Hr2taaCxkzpDYZeKZIQO/C+S8e0DcZVvRlFxgItKmXK2
ddzXPgpEuajuOXPGGJI+Q7pbvwetv6q6jih2GedPfUPLI+XUR2TKcQvqYdxnvZczYwiJRRdZjz5S
N8wSoCxuVF3LtYwDYnxuHV9l2mmR4Qdh1QuLLNubQd9hEctiD3KB6mOMD341Xpap2akxOvsqd83x
kuPBX4sA4A1bGLbrPRoApnC2C5NZlQ+QEeqtadvF0faFQc+OvgWAAd1etRmGKVRLkF4Kgf+Z+jKO
85WQq8nE5u7nOFNVAmo1wAHhGV5+awwXesqrmx7L7w2n14cyjvt7XnjqOFJ5dHTzgm7swGGJz3Jw
7Xbji8dBzO4d9T5RuxuX8IRj2emXeIzfzT7z6QR3uYRwZpzophzCtlvZrMBf0sIEh0ONIowOQrgP
tl6wwMokptPjWVVBH31fyJafkxHuQVE44kDTgjpZhpNdUoBlJJH7T7oFCii6drjztDo5OWMpFbcz
mIC4ZIBiJsF1nHAGh2ngomB381VUzsG1SSZmi7BIyB44wIB631tflFsCwP9v9s6suY3k3La/qDqq
sqasx4sZBAFCHEW+VIgSVfM8ZdWvPyvptt0tX9vhF8c9Efelo91utSAQyMpvf3uvLXq3/OZQLBuv
Au6sYi9yitnXmu9mbQIckRnP62PSxgN1r45VbWxT8Rmryb/YJ6+uZnPljVX4Jsq+3smeSnqALTiy
2j7YVYB+KGNwJiQhg4ceqyw/hnvOB/LRHNPyJ28H/60g0/1AozuGayppbN66qborqbfYVvpQxTMM
j8T3w+wGQ41Yy6QP76OBptsgH63dQKbEg4PBWeUKMd7GakFF7BZ0bm929NttR5hAVWsEaBaF6e3r
EgDdqtEW2obYvocVoOEZQEWv+UPanGVwbitE8hSJbY6qB6ENFOnMtXRapI2zqOJu0y2pi6zJdyKL
Qv6hK6o7Fv3uIR5q4vYQka7U1pNedszoOLpRdO6attoI0aBbGam1UW3nnvoaPGhehd2eHK+1FpH7
ZCUBUE8/57zIYj5yuXDdHQi4p3rmWCNNUX5nz/JQRm6NkMo20gvq14a96SYzPOvogvjcSUmj37rr
0mBv0xpGEBf4R4b/t11hVrAeeXaItRPmw6GUNRODL7K9Fduw3LxKDTTmSokphh3plgIC44mjhI6q
wTKfurKonmgaPbegLb4LJbGaCjc6V1Pt3/R8+q/u4iqxqSwzAXmv+oNXDd8MN1keqTByWWYJbatV
5F8AzDULbrK5anMqiJlMNwYrUrVZjKL62nugKKHHN22Gpz/D62T1OCemyErObgzavgVkORMUZhGx
qrTA1hjusicIHkrYGFF/T4359JK6IUjGaVJXEB7hKz+vEnRUUr6jzan71o9yAlZjzU+fpTW6KTwn
Dmbd3QTSFVcLQ2yCGkjK+wo/yXhsRc511m6wrqqIJS9tmiHdv3avrsFo3lljNL+EfPMZcUQY3snM
z+IDVvbuobAaJn975okahMZ9X5avJur6xgpqzD86H9MFvose31ydtCW0HXe0D6MaJ97OnYyFNFpF
biviR8f55SjK3ly6gNPmaxL5gqZpEu12t3yw4OnXBIqa20A2fJsZGn6m2KPNml13nWZAUFUrzvix
G3rBBmdtEJV7UgMOa/R9ghhpbNcbWRt8fiuQQuvMd+R6isAik64JX4O0eM/6kktyMlfvISi8xWKB
so2QeEEUxf5XaB8wj5llXsqARuVolBun6cSXKg4AJ0LP9v34AKtq3HqY8v/NIGX9OuIxEJM29Bx+
RrwwPBp/HgNi4oWwc6GeLd7o7uo+uaEl9CkhsUYbBbvIwh/VtrWo2oxZbgPLdvoz2A51moXyb4QE
uTTw5VMHcnH/bnb/dUQRbEYDlwp2y7Mwlfw6ulucZOjffAnrhic/GrO4wTSS4OMbkl2d5caayA6u
+ywW0V9G3/+a3ef/QScPV36PMfmfK5nnb+33+OOPQubvv+RvTh7cWUgROHY8lno6Gv27jCl+sySb
u8DRzhxGKT5kf3fyUFMp8Oo4MHpQu9CXfpcxHUEMm/MQ/KvPnIcc+J/ImLQZ/TLSYNIJ+N1NPigW
s9yv7XUF8CizTAp3Zc3YzhWlfYdImtOlr/Nih4E5Z3kUnEmlUTRlMSvk9gudVxQjpFeHduzdWAzG
vjfG+oalSkUIgGt2p9yvkwPSeinscleGeb9Jo+GnwAOzSSVpojKmVIyWZ3cj454QMuafi2imyxLp
raTme5kxw0+S0d5hA1znUcMvXWy279XUNyx6OEIcVr9lhZ3B741XgjTcHPy6YezApSIiKa5VWlW7
Jl7mDSAn6iNH32RO5nEL7N1tFJ1KeXQYugQOD0bMSzcGxbYq3e7e8g1swkUffK8H/Yx25+RoJ8uy
s8tyvkAYWw7S7m21zqPqrbc496O8aUJoWEP3YjaCoGY+FSBlqgL3Y4S/W5e5g/5kObbILZ4PuRnn
YKr3C0AXHvk3NKrdh725JlFb0P9D50o7l8fIVNFZqkhReLuYPuph7TzVdpix6h3ztyCyiDU7RNE4
hKjNNnUoDSuqGuevi+S+HUSoojVMc7Q7blBUadgnByLFyptGkjUa/k2zfb21M/6uttig0UmDRUto
Zo5Y6tOc1ze+F7zGEIL2TZzWeH4TuGbM+5GPlCYtOtxl8WaYxodvYyU1M9H9oDCasODCgHFI0mLa
DHXn7yvqgd9sW0qfKF6F8yHM5ow3VD7GVb+U16bsHVIexeJTQFwEj11Jhpwx8skNWqqA1XKq89av
dgv3JwxXBn+klJUWYIoA97g5BOTSjeWcSPuDkrBy4yaUEIbiHJPpwr0TdjeG8ZB6y9lXxc3UTwOR
SetFhs59yAi/hi4P9U2wpO1y9zbXflQ1tXJNFi7iL+6wTTWK0Ykh7Ude8X1mU3iTxXwgQxunvd0F
hygevxi8z9skdt5Q5T88L919+g+kMT55LkYEuqxIV5QDDG2NguyS5WdnxXdsul5mDw5+Z/FxTnr7
jQAjgfEluTML7zh1gQZcw5Yk7q7ZdGyruip/jADcC0CUokF5clrJ8AykcqxoTnHTC9Zubh2B9eYs
2WNX8Chwna+mJlwu3IdRS1jAmWFefakytz4XY/0cdPEPr4H2m2lUJldzMiEda72Eq+PKgVNGsmWW
Z1Jt1lZCcHoNMbWQnKEFQCVZt7YFnO5RoCMIAG33jeDeZTgGSElwmqGmekYdteQ1jmbR+oISKwPs
TG9+i3U1TTEjpDC7kjepxELM03D2BEgm4sKg5pGJPgr0ixW1PYCoG+WvzQESTVFUOb2ac83goQuq
6uEBIxQmwta8i4CRqtzdTuAZNmk5vDuN/Gpxt1Y6HZYt9TGBi7/OWxdQOVeVi/2ZIiud5mFoYuAF
k1ltJG77tVeXz1UTnCtpxNvyM4wmp8TeTlgYmERhj5uE1hwHulbV5NmOhbCJJQF5YTanl8EPr3Cc
rzbH3nYIUFasoT1nVRh/BieCqkYoMh/woq3RxU5kF4EYq9FfpzCi15nBGnToiKr3XetuBqc8Eegr
HuaEQNHEhmrnwCVdEWb5iHJ59tLQRizj09zrCJ+tw3y9drZw29yzVB4OA+5+sNoDFphFe2GiLnrh
fE1OLMDfZjulvQUzGomPsYDkoPbKnL9inMNdo302TpVyamC9maz5KdZenKZPGhLfNAzF2qmD3lls
8CMcTO3i6bDzLNrXI13UgkmVnIcLl+lodrm6+879oB1BFHdj49YuIT6n8zbXzqFYe4iMFjdRr31F
s4WRqDHxAKj01dbeowBXhkz7r712JeXan4TIopsWnA+uWzWhwTG/t7WfqUk5+QUWJ3iXzb7Rrics
bfNq0U6oRnuivAYXqIejiKDq+NARumfMnXb90B977alKtLsK1cW7ibTratT+q1Q7sSztyXK1O6v+
9GmhLpTauOWXhMhwctVucGD0/jZg8VIceXih6DuY6/CHh/7GdgVHmEEPfKS8c52YT672jA1O/z5q
F1mPnQxK0UI6Ndu6dXYSpOqO3tSBHQt677poP1qNMW3BoAZamNU+S3fl29m60C42zshwG2tnm609
bp12uw3Y3lBZ+YhpJ1xhDYdAe+MqKRM8Pmm78xQ/yTACHpZIcjzaVQd81Vi12mmntOfOIIe9M2J8
eDh4+NNU5XOrPXq2dust2rfXagdfOvfNCeEJV98cfLe1zy80q9vM5FKRaw+gpd2AAbbAXPsDXYyC
CeubPe8zvxsmwmngBeTaV+g2qKQTsHomKEyHEQGtVddW331tSBzm9h27Yrr3iuiHWvg3Pf0VyrWZ
MdSOESdIqLJefNC/NK/tS6B1cLbb9JCggNBPikOSEtHkprDcRz9Pk21kj18BFY43TlDKfV/jsVTa
bWlZJVi5DPx5o72YU5cMp/7ToMk3Ff5CrNQujHnat9rJOVAMtMrhU1JTi9Wz1aZP0wh+JMtwifP2
mC/jIRqTu0jNtAhow2iyVDjZQId4s2se41ReB5eDyJDdHlrYtdTm06xz7ivcqL22pXr4U4EfxqST
i/cq660to7/aIY4BlNHe1mkeIflid2WtewZ78O5jhZ2xxJrDeOJmwFeubQxvY2rnLFUwzmnUblqZ
cP2agv5roJ22pvbcOtp92/HHJr6iPblKu3MtbLpcowg3aeduNAM5rrWbtyPRt18w+FamZZxIhn+j
8IMEiRGpfaT9wDU1TaKJzmRngX5pz3Cg3cPtCJAXOOUptPLvhhHfmSUeZxxONEuOUQ1rhbi6rx3J
8BOJf3y6lLUBBO3pWU6cLp95NNOdf5qYm5uey2au/c5ZnFHttUjaf9BCmXUVp6Cq06cQ+sFahAro
ZJMlN2OAX6flJa5xYOV7hSWs0nXtFy6ZEcoz2EJT9ptC2i+jPTSHz8nhvzY/YV/4e6jif1FcwpLC
YY30z4es229LUv1xxvr9V/w+Yzm/MaX5Dt4Adq4Y9tn7/s0q4rD8YYLygk8byd+tIgxS3JYwM6A7
Edr7HL/+OmOZv/kuVgv+W67eIrv2fzRj/Tph4VPAMMEanVcg3F/TOVmOTxlLmYmOZ2S3rptH8NV6
LqVc5EjC1ePzH96Z61+2on/ESv0D3Im5X+B8IebhuKbl//obqnhQDalqLvzYYLaLPgutGCpe2yPE
xwUdHLUKaSdHp3UMB4wWxyMQ3NR9EEML36mIik1l0s0Q0bDZ4DAgmw7saAEBhoTUCGDCPMtrKmfX
JDIhqkJlZtNCdeW//oP8KrJo/cJCy2Ce9tmY/0p3spUfuIQ4LRzLC3qqWARlak69CcZSHv/1b+X/
3940B36N9EEXsb7/tUHe58aQVJQaARWKkZNCCnDb9EQrttxFzjjgBcdHspTWYwfzdxXHJKSXoaEM
HPzwECUOyzDO4yp2Dn5dGre5U+bQTIYZp1ow3peSPjk5zMdG9O3NDLty643J8F5RL8BNh0JEN41c
GFMTFtK8RQvtb0rb7THZccmAG4HZNuFRFxoz3SMzTK0ZakrmYS1IKpPYSr3cCpnBK5rYz8CG3DfU
YlrUygBNxYFMzOJo0Bu9mQUR4xX0oPS1rUbYBcQRd9PY4fzuZkVrrRquRAE6gFa34VCd6sb8Thsv
Lue6uKlU11PqodYq6u9iakrImU0rKTHtZcYBjsl9r5oHtqdPUza9CWG8uVVNYzLCIpJwu9TbAHPW
duqc/DUjk/8wgF/bODQSbsfUeMmc6kfMCmyvrIE+QruZ+XlT/zEnGE6rwkRyBeICE2v8YnbVdznW
sB3n2N/5PpYocPjGeRLVFTPKB8iyh4VELU9eiaA+udQUuVa46QIuIQyq2c1YgCYSPpcFcioi3Mwa
Qj2Y3PAyfU3PaSL4xBCvoIlluzyO7ujGEXuAlOqSNCm0GTGle9Hn/E8zog7ZoHRkdLxjKEfrXmTe
JS/kbSbMcJ/bYbwtPHu8mgNfFzRR7FFzD290zvxTkIBgLJSMPxqJ01yxLeazUSw3xiJ59LHSb1aT
U6hbd5yGHd3L3m7Kee+QHRRMC/eK50JwEY4sCoNJIDl102wsOwo3fRI8T03zAIrkaGaD/TAHdvkG
RSjeu0MzwL3rqzVOmeIxamMKYFr5Sn4l4iFsPBhDin07EfVVNK24ZY2mnora+TLltOlEjp3vmIJB
zwQgq5hJfvaJsXNaqBRJoMadiMw3SbT+ttYFR3GWVatxqqOD50fnbOA5X1ttu0Fg8fYN7syNbMpx
W5Kp2nEwFmufq/1dMhUVJNBwIS8SWMQEQLUFc/E2lKW1Y9FpHJvKyZ7VtDBzxLWNvbooaUBxwfzm
YRlsaz/Cni2q8lDP7jOgz3hTyfDecRWQZtBOFyibWMvBVT8UMUEekkYI9BE0bnN2QAKk1cGa5Vd0
kOjbaJQkEbJ2bg6uYalDa2Jxb4M6/mKLAgy6ypOPPEiXc4qDfytbu3nwaH8yqY2D2MEVKiEhDggY
xWR8yEvbf3Sh8u4W0/2JyJy+l0FLkWhLK/FAGdKe6MUIzMfJ9imd6E+AddO9VAwrFRRGbRZ6iqOq
B4jivU7C9/d9yBrNTk1/v+QJ4XukkeFFpjUI7LnRhXy4eQnZq8+Y12QfTY+X79aRaKgZjLq3CgLM
NsHk9QOvBdOhsBKmVsEXYkQECh22vf3yIav6ixU7UI1ZMbkaB1K5AJkqij9OVALlX0j/VQytUPkR
DknTlOWNn5FfNwf6xJVDQ+NIcHyVY/s8Yaj2VmZX3KeiozuIA+nFmdLgdo7AyKvIa/dxky40q81P
ON3mXYLQoZMW6wF6Hs5zeqnSLKDWh4fDYUgFyzkD/GBry581QFlZuK+ggO1Tx4od9tYIcTvwr/aQ
T9swsumPnsrdNFsR6lTT0o/qZMPaYmu9nvQN0HR92CdgFraiZRY2W4/WoSqjVBkGEN2skb7F2pQC
zRz8LlbzVbJMLpaqkeGf7QMx8K737rqhQgYZlo3T2mtvoDt69HBQK7FLYq4EnE6L+RUvJaQPZqvU
VNN+gaJiEwispDrbQxGuLQQstpWxjM9Nr1kL6Ui2IanGW/L2dxSOVeeIH/nUwI9obVFRNUxr2lJY
LBa0TXQddmb9Ons1Dcw1m66VzyBTFbRZMknnq9YD1WuppiDSEBenxDXCvQ/LhOOGHCW1rDRR4hHc
9Gy8T0Erde67T/cZXY6HUecyY0GIJpij80D4AcKZxFpS87EvTM61VCDbdrmDGcj/MALExVEnQQm2
OVuXcOhc8tHGrjSKjeVNyTY3nfSSLegZkccdvNHGbJmTnQZtzNdM27Y5pshXT+60yfB0T7n80TQx
kRV3iA+gQyiyM/rT0Pa0ILAV3GfCvXPwii9ZAU4bMs6mbEv/gpnR3xYBhTeoCG6SgADDe27BY96h
orQHW2XGrliQkhmc25XnMDTgUE/v/TIhsWdoPzydo9Xtghnkwn6uo8sr+O6VgitWJoabPNmGU/tB
Boj+Z4CqnHbCuqT05/EVx7dKKSFQdi0XmhIXf87iO5nbc74MBeAwWO2h9vtPJo4Jz00+1NC9I+Rt
E50PYMYdTkMt4odepweIDV6mNDSOQ5R/NXXCgHRGvqGHhB+q11mUFmA35aN3Qy/mXZMwUSaVD/49
muwtjJR+G7Gj3Ds63WA2PAHnOHQ3cQwvyJnIV7qkbLgaEowiSPVBRKUnLg9m2oPYZqW7wM+qPRsl
dQj8ed6PgD6P3gJpBWswCKv2YQyTgz/bHrQtdxewpc+zIrlg6FoZmGTSufOhIhAzXZv+3HOVIRVS
C66fw5K8po4iZoV98hYZnS9nq1lp7OTuqQVNOWKwF9wXsf1RaLjaUHZ4p2x4a7MwyEpNlzJW4ckc
quoLTSDRkaaK8TX3omP+yW6TGuNGRSdi8txDdSgqdev16X1PLHEJ8e7UGgQHK2u8TTUcTkGJgyoN
7lSD46w8ACGnJWBnbqYX2HLGa69Rc5al2t1Ii/HJgkMXayCdrdF0Ay0UiMdA/ga4dRJ+nWHJLwRx
L1kVlEcvhjU+xNN9R6fsXajxd8mcRHepRuL1egEt0ViIYFqkMwHai5ovWOe2z/DD4XMA2DPs5mfG
2lMFEeN/Y6pNECvn4klAIqNG9I0a1udiq1/ZGuC3aJSfVel7EWZRTIYJEVCN/OtyKTYwDOAAZhoJ
KBOuERBhui38XH9ldaADJcyPvR01H7Kt2u/AsZojtxRAX2OO91A7pu6gqwqPLlTXrO+83ui3jb3E
Vw78Zx3r3vFFhNBZjVfZIywWAdYJcAnBqgRweE6txKafnadNiaJwJoA0E/O0kyO13LrUdPxWedAX
er8AoZkkUH7zMtymyoBQaqfypmgzf9sg85247rPYyrmyqFDw9ZzbioO4FkiMIfIH26BlV81+c+Pm
gbwMCXi7kWTvaZ7tmktcSp3TomD9zHFLl7bZyGtQe+Xt3KrqW4G+d+thcTlWYc7CJwuF9YUMHDA0
w86vtixg6DjioQwxzKeQyfYt3cdHOw2t90hlbnvjzC3BbE6D+A77b3Zf9WP9XvCOvIqW24r0ouKZ
7052wgnj3hGxVqd2jBuOHHc+zU3vHUujh7SaZ+5NF5rUrlNmcZhMAncj2sUOMAzPab9cGCDah6CB
DBcWZjKToq/iJ1FG4ylI0+BI6YmV8qLtZFNmOdJkT26f0g7fs89GFySvc5RwY06YIr5g+lX7OKj7
vdS3NJQ7bJ2tOas30RE9493xTn1Vp+gzUfc+tHQI150RXqFu5NtK4YulO6g2bupmaB9tq/gyO406
GOPgcSUPKphlFafuahgdY8MAL7XJ15jJZfK+XmBu5M+Bnc7b0cF8isOe7QI3ePvyr0fCf8haELAQ
duBSy2brRf8vdOZlor3aI52EBbF+wchZn1KA2bSEKHvt5hYlLEay8XgOr+Ow/jd+519X+EQ7mNwZ
e+l+4dv5q73ANln9+gu/91IX+MrSNnvjiZl9sSxOILOhP3cKM2Lw3GL+8qf+/wrUvwF2uAHqwz/X
n/7PO7615U8K1Oev+Jv+hECBqZ7sEY5ovWP/XX6yfzM5XgDBep8ykva1/3XFj/yE9oTHz6ZODysx
v/9f5SfrN50e4Z9qLUtbA/4j+enT8PEn8zwaSkBZoCttwefK/yU1NIVSVrRgkOLr2R5kXnX/F0xY
cYzq3rnKJQ12CWfrHu4bB7LfqqPfE2AeK67xq8JOrUfCK8DStbLflFF/sK1l2A8R44SVdtbelM6A
4NATZx+7dxxeGfcOUDuaULCTaVVuwpT1kLRaZwswsdlPPMVW0gUxQUgQbi2rRQlWnLo+Os997oxT
kZ15Xes54Dx34D1CfPMu4aCOKXVSq6FNf0CJ43i2Im7MXXLsSJ7sFmJQN33LfcKrxL3lteXejxDS
/douNobftfuFhi0saRMusIocC0b0pcZGHOH2zRd06yTDRpAs+i91f2bwXLUO3OyaZ6vGxjkvTQdO
zijaE3r3zgamPNbuPTRUWuJ5C9eDa10tvZymfmSTNvrK7XQUj/RICqImWyrN/DGupamNnx+mXe9M
FcP8UE+QtljKGprZSq5yzdoi2oyV+daTAoavi/btioGy0Q5ModVE26gYv5CUlmsMvfHVxKa1cUNI
llwpv0xWWe1wKM5bWeuCDDm7lI3G9XMGEGHjMFKy1ol/zI731qbBeYQdK9fx7LYKelpfnAB3LlsK
0x9du8Zj5hAj7gcaYTpVPAxLl23CcT6RDgeWb1qESQoGFJbe5bqsaqmTqc1dFDZohL09qs1kKB4e
xnKcwjZbZyYEE0wZP7AT8+h0jQ+6VD9s9vdzxR5PduRxoLRd47pv1zFGp31JdQe3etHv49x8EZjJ
b9y2+MmqpDqECvplAfuDrWz6WONLaI3oe+wmPwW6vStKLH79JXGSAxuVG54t8VoBusxdE1xLcmnH
+TpMDYXXHoh7k2LGFpa7UuEPfpoGsFAZb7lY28+m3xqUHfo3NV8WXqWbNXsLxuIteIye9r15vB/a
Sl7qisuEbVuAlZL0khZj+lRYs7HPwLhhBg2Ma9l7/ASnrjuynuSimp/MOS8Occf+nIYSEDp0s0V2
/AaeH8r8KLvjSALba8dLW8vLKJtioyrvG4bN6WKkub9XHpZIaGFYrLnCIm9S0pdd/Cy6ZANfh9q+
tQYQzSx/VgMjrYfTp7HuYq+Lc8j2Ahqr+Z439NUydfjfiRrIWzFyM4OGll+5BfMqF0zhYIZNHykq
TZKbSlPpWn64z4FrfMvgsh6KgUwKOnK6k9yR9omgGLEejW07QZWAZERTr0FSL0qpyDHT7GcvxvhU
0xIGx2g5lO74yKTU7fFUkie21F1T6aiIwJI+O+VrmjYUooXGVrClc+aDiQEIqRLVbzHBKni0bLdd
B23bbpJj82nasb3vymjw8Th939332tzTV3l8QZGzkd0pF6SH7YwR867EE9T5vMzK7gmqfBqGiN7v
QncSdPKgO0USY5EoffA2eI0qbTqq6EBleOR/taAKTG1N4ms2QfzErsRyChQxDmxONG1m0ramcBwu
4HXlJdCWp5ko44YnzrDGejRwXvBLx6L9mdpRvxltxIlRG6i61P5KMU+9poZR1xVis2pt6N+OxdUu
NuNrYNWbFk+WbCdz4wNFtnFrmRK2yqANXFzXsXI5fnaoB7D9k15ZhaP1kpgssSa2WTTN6aMvyvee
I+9NYK4sDJqHkF4tDLpc/ScClJAQ7XTXqcxc+SBbNsQXP2KJ6dp2O3Ukwoj8X09sxbTRKdYiTYxa
Y9YYFMCdvTaJn25jm5avIFt+yGV6EjNdFxHCKo4XOvnCoPUPMk61eZJX7sNsC2Dz3zSG/cVh7b2q
SLvuQydlBtcqUtdYYoc/OloXc3qfacGJMYB2KsfMvhD8SU5N7T7K3jkBT+GnlIQ3OLVmYAR3k9zH
9jjvnIRPH5qW0uJWIctT0kBj0BtLzwv6FwOnzXqi4OiDbluYfz0w1tIv361Qwgcwx6xaL1pDaw3U
tHlClsFdSXNYj/gL0yLnhPW1/AY9mI9QUH6Hw+S9eEbSAw1CpktaRjJVLeXBQsMzc773hP4fSy3v
+Vroi7XkV8/oHUpU6VpgCcc0U9PuQz5IQ8oPvRYKZ4jLYLkbrtLRtdAiYlvYcBprgYI9XWMXq9gs
J2r45sk/dANvMT96rEVz1u0cLUgS9mvbgpNDjlgw0mgPGLJ5KFhJECjmsVZoVTOyFH09XrYL0zI9
OFry7LT4GWGJPnY+3Kwpg/alldGMD8iBFA6I9XaRqBR8CpOsPYvJ7w7knyii8priXmXe18DGmuX6
PMMgkpLL7ClNG/ptKBAofv+E4EkgVDRfsHk9Z4lzz4vLd2z47+FWx5t4MC4KK2vcq+RAA159TLs6
WLEdf+kyhpXWauZN6hr+V17KyOGMXmxp5VhbjXBfMug64TfietqWj2Y3hjmUJwO+rKcVaFxixRp4
HwURsWvcmBXZ1tyf2o1NbQe7iOV+CtoRCiAMwtwfiEA6tFb4Wve2EMBjrYSbMqK7dcZpkTvT+9zx
Iet59oKl5amNvwfSeIUX3Bmjl7hMbjF8cJOgcettkJ5xP1vJcMf6ZBPD+uVbRxtlyqdhiFrdCT6t
+7Z4S/1ayzz0Rmglvwj5HlimGvYJZN1tM2VfaFQwqNyKQOYV5e0CNyIinbLEkiM+NJ6x1nkrwK7R
na93CJXeJqRh9ow3gE8yHRk6M4H2qhcPjl5BRN2kbicB6A0zn30jW9PchXXZ3KRsrogsjHxfh248
hP2YbKhUkxepVxwI63g8qGrczoWDx34IvxVg2fZdA0Vt0YsRaknGK6YZ8sZTEAMy5kE0QfSIVF3c
ek44bHNbfM0pAICtkz/24DzOlt7CzFn1CrVi2ROvVReDdMfeIFytrY9vCdj2baa3Oane6/R6w8Nx
RqgOjuLJzzPIE6J/VwEM5/+yG/p/6zafh4/DCPTPp6lzlSfdxx/X+b//kr+RHywH9kPg4ZYWkv/v
D/MUAWYXy7SDb5lx5o/jlOkza7FhD6ip+tMwZevdMYgGh9CucP+TWeofE6BkEWzJ1IbHHkmMrP2f
jf9Zncy4bg0ipz6WYpCjz1mt6ss8AkcbluB2Dpacc4mvTpJgOmuIeGLYzB8TwfZW8SA+sronvelh
avr8ClIZYt5isHkz/DjZLiGuFtchVzunmId8zRUCc7BtPNTAGTQY92zp7FwnIkxbdMZR+dodFVHo
zJHLQ4cWIWXk7VrBvd5CI5vW85DX9xI07WXopXzsSG4dqRgHEa0IrSiSckWVNjjgoElRED9trYTr
K9L+ZpjpryuawyIJ1iow1BRdpRV/TnhgaWOPJFv5fbEZcQ/1PzIsXTwanQvb3T25F+s6g6c4mh0A
qs5nHKJ4FYwbgaitYZV7OdXfixECNzCjnltl421nEeQvuhHDDChPSm37psH8rJ1RbD1M+kS9qMm2
+QhIOsP2OKFfkRjFZR3H5HlyjMCytl8dLzmYRvK9MhTutazt12Kch7VrQqsp8b8TZyqe+hY4xiSr
pzidXpdgfByH4DEr2ZTLMQND1be83MUlVxuDLcjITOXsX3w/5x3h0bWCtQQ6uNwMQ3my5+RrsNT4
i4013dKsT1MaQkYE1bY1iy/J7HPmT1xW+FjA73/wcMEZBkoaz2/w+jhfx/pWDNZbW7DVbdoXM3fw
S9bxWxED+RAmb2BcWph7o9u6YxCsc2D5OV6F82I4hzbh5kd0dqJt2JquRCyzjWmxz5my6tIWtIpk
TcL6faKaFb8ntVFWzu3A9LsjP7IHf1L148I1ZcXbPLFcL/ad5Wz6Oe73fK1eAwNeLCf+Y66G/DD4
/bemYhNfsjujkqg9m5RSQsqcsW02rfyeTyjbhbtl3HrzBL0UYb9phHieKEZvXXgpqYZLT3wI+iEw
r3jPvpaiaHdJb7pQq2diY8SHuIQSiT459TC+F81EP0wx1NS1xNzhc3ZO3XXspbENSuHuGdQxOcj+
6uvRUekhssfmNTJVelHwkY1C3oIO+tE1WBGMoigoZfXGYzWNr3HfKAyt8HNXqbLru5SYFb4GBtl0
7KjL0MNtS6MUKuh0wuturWw/vfFUcVE9BHeXlt8trGud70kewz4kAAjX+WTFEZN0G9WF5AIfnJvS
eRuYt209eGeScYGJunouCIOdu5z+gkSP6lHByGEzvQedMaxNSp02fOnjKy5CoIelQnVl7KfsEqgd
SgC90MA4P8UBVAIqdSLCVwgHhPAirnyICRmqgoW6YKEy0BH0kWjZQQ4pZCwX+sPA0zAAJ8ZFQd9/
UgxCjAgvJgzwdTHgT5pQNhwUjgqlI4Jz12rpw3FeIumSvKP1epbYCqYvNPNQVyewrxdaQoHjvfAW
I6uU6CtLcHU/5RZdw+Hbebu3y5kaNDGZR9fJ4Pfn5r2aNecrDecb2SeSSEmWHAuUnYQWhAt/8yPT
ok+A+mP4HqsuWoiY38y9j0LEv3yWKEZg3ZCOtIjUajlJxIC/tMA0aqkp1aITh6mzLci5bztGDYYv
xKlay1SJFqwKlCsaZyTvPJcnoWUtYegyBy11JcrpDoaL/KW0EBbmtvk4fapjUgtlzkyvDexZUNo+
dw9eVrBDv3Cu0OmPBumzFM1NVMAi589rBizDd6lvHtht3JORA8/XZ7mf8z3tMu++zaL4sFj8dkKy
X8OKsA79zzafAIMMJ0Y54lZttZelyulKULRwryqs0AlOIYRp9dDjgcGfjGOHNTbD6aUX7MeE7Xk7
+T/sncly5EiWbL8IIYABMABbn93pnJwzNxBGMAPzaJi//h1jZnflVJXS8ra1aJFoqSTd6QNgV6/q
0bgYyB7C8JTD/ZKJnBF96LfVl9PGwqGcO8hehhtVe9aIH21lv2F0BiQ3mRK47vCQRInaNZ0Hli6p
qvNc+t06TznmE2apryGKD8QN+3AnbaAM7jwuGJK5C8aSVETHE/3yf3vhxPBnJAQXDE6jWZ8X1xD2
HhRCx8FtqERzldpTElKtUgXI3sbGDXkB0oL9XPRcESXVVqW/RPiKIsHcFbwZyrzwuRIQFb07kSw3
A4LCucxpK5kEkZqhG1LeXefHXATnvHa2fcKh1QjMZy9fSJ4mpO05EPxC87xajVV3H7WsKDMDrX9c
Mt7/NPGpAvJ2iYI3Z1RxCjutwFDdtZTFSMqmI7RCXEfbwUzNTT2CHhRuqK7zrqa0zhGboqZgHXTj
BWcr4hgvBv4GNvSDN4+YgTxsFH6XbTyIbbibzQxpM+BPrWeWz9IwNKiMzmantrbjlNxSjc702IF/
RcTYU9BO09PErT+OIAbKyOIL6IXPmCHwzVR9smkNRu3c4tsJPj09pkR9XlQ6iZsSDyLfTWwPRGyu
c7K3/dh+9uCDa9knv0I0/rtg+KcFg6fXAv/+TLxmV/hR/pGI5n79zP8eilFUyAI6MIUcoGg4Wf93
yYBbFaMkATwf/6v/u1Ox9c3FqsKRGOYZGwUNRPptyWAH31gK8AMOv1NY+sj8J/zZf8Kh/aWXVcPI
LBc4mGeCA/fkn7Zlsxm37PH58sVN8WSboDf8fkD56vzHYGDzyh1xNSgHFqopX4es4wSZhvdqtPWw
iH9dRHS3mv6Fv/Iq60yY1ZSGAbbZl177WrnxzzmEYylSjH5Al19KVeOJ6ZLvv3vJ/8Y66+pVyB9X
JWDSTcGs4LkIUn9OQ3JmpGWvpA07x+kCi6R7rQIPykVsUDdTjKTbCdPV9PJsh9hGgLD765Yd6jpu
jPuwyH7aCaf/5SbpcXgY1NXQacIRN675l+cuu2CMTxTbZBslnHuOifjQ/LdGYoF3dRIp8eKrkhqg
tR+qn2opPo3aHq96ANSr0mteq0lXcsp8K0KcGW7509YxNWpCuVwF7qOV8Y9wpq808qwtGUZzp6sb
BFyibZGE+6FF6zHzLNpYyn4wyNuRwkjBdkfWRhYkBYfSuf+H15OP3p9eTw9QED5r7aP+q4W3r2oH
gJQWYQmBYjumXC19sCaXss9OY5i1U4dnPYzlHYjXU+mxuvYEAqZ1T3kigOglulK5dU9WdFMIeopK
QqLGRyPKFba2xFb07iwvXSGOnOi3oJI2aRq94SbTzM01IulTUDiHMcObAlwkHIiZKM96NOiYKyM7
YmoY2De1XK1L65gnADP88AM/191YRp9IbZRNOvt4NE4V8Hk7pdAJP8lCz/l/fp30t+OPHzvP5VPn
eR6eZ2Aq+mX8HVhvGZkOo5IQkZJJvQ7J/HXTeD3x1Ie2vK3C6R9IRhxN/4wyskgRQzAyyRKznrPd
P31hzUrOTV57SOHK38Fpu19suarMcUsJ8m0J15XoKh5UNiQ6BGisymCP8YppzCKUT2/IzWI5170V
Rbhu7LfGcO47GjrX7uRCA2jMTSyyYJ+6xfeOz6CkUGpTTyXICRkW3p2JQ3klQqRxNarpVFHHvhFB
hzWKA9SGeptX5c9szDK+dq5HHVLINuRRZFZOtAdvSxU19jpx0aySuN9hbMhPfdo0pI9ZAnAC5VnN
PMQpCc3kDoPfeYalvq00J6TKpmTNEEyKpTTgmrDEt5NpjxGbZKbD82gXjHRd719mCA6a8Ew/m7Lx
LQ3DpnSoEe1SP1pNbh5DaPIewSVQ6RUQElyKIYEwlMeA+UmU5h5H4MKjmSQblmCdlAu7V1H+EF7d
XnHeYR1rMLuPaKgbQ9Tf87BhxWpM6S1qmfbd6BaohoPg3HUPo03tAYQsSEGHJKa6suWlJcw8/6Dh
suBTORMCpvgF7njyiaXgmj1Pdq8nABURg0HL2ESUgT1IV/cbMkMCUqCu0MsuCrPnTQGNaYOlj8O1
YPwm3H2bdt59LP0n2ZfP6UAvXO3LXxxseHiwQPeokacXTFrmCGHD9Zw/Kw/quxCHyieWCm1/Y8VM
CcM8o2VWLxxpF/yebBTs9rFF0wAR1HwGuXqlCyBeZYF79qnvgj6vkhXdiJ8JH+BVTt41xiu5NXO4
xiJ0X+VCbVBfD/lRB0ZXpo8N0w2iD6DMkI39FDV/SBKYz2RFed0pZcYN9ESQeiOsJT92TV1vBOip
POTs6DeZSTqwvxnUhCjTNRczLdyd6shwqtS5EIgiRlrNL2NQQ47nW+G4Dhcks9+PEap30nNIHWG5
FGl9VeRlsbdnTHQzJVgUN93K3H/0Wyok2IW+zfqQnjXuJe7Ny5wV7b7zxmsaGcKN4+BZHlt5dkwS
62qK3xvi+qsRgCXnz2o4zHX1BqjKuBJT0aI8j/J+Cig6hh7zicwMp7pn+SdZAsP+zO9VBogn98sI
N7b3HNGdyOp24rJauqepUt/bIqgfPYQJvvC85Mgx88l2ayzTJagQ8q0bCF8AWpiL/akINqC8WaaO
Tns12sJgIqPE11QhdAtFK8eNO4p+XRQjTrwqS58qo6cXBFzxaoHFvomLSp4KCrF+8LJ4P2azgOVf
XbVlzXdkEc6GLG+6ZfXGh4A4Kfz0Wa3By7QwluIZv1tDqWvm/7BaegmFB1uSRFf3LAqVbpw5MQ/V
0tY3ZhM4B1IbN73EPuzUq6JvrmeDzo1+QTFvkoyBNmu6E+4vikwNNhhFaz/3yvTOInOgSqtwN1nT
zza0XknuElFGIAeGyDJL9HOIH5y7kZV8j0YzhEhl7cymPiq3QRPBUEj00b/WK9YjnqQL4RmOPqCI
HqrcdtlphkfJdpiljkLKIzc/hBXJZ+QXcml2fiBB3K6D6tlvJ2sbGzxTy7nMI2UZCSLpzhlr7KAs
MzaSykLesyjTIrzxFpmMcpD6huNc8NaPcGO22GsvjcvfPedptecgYmhM0J0KWSohO+mbYelvWQlB
Thbqe1XNiFVLDcfJy69n0sLbojDUYVQNu0wr60jGY9ea0lpwccrLtc8sRFkLfr1GEjjG5jobVriv
WFSjWSFBioSnTMDU2msULqJXWZICV+4m67NHwPw0EJXD00TieYVJ175WlrmbG6Eb7w5CGOsFnFHd
UDdKs8O4dbUsiXGyYYlaUANgzz99NvdXfuQlR+EOCJrErm9gLjBh4y1Yz1r4nLUEinrLzoZnJLU8
ynRlc4RjzJZaPJ1Ly9nNZCFwq3EZIVJUbg2jPk9adg0gdPOtMMCQ03S4Jcj8RgkwMq3emYRaurW1
iJvTEXFMIvSS2cR8oKVe2bFGhrpGINrvMUyIWtsDYeYbBSIxanHFApkQFWMVdXzrouw/SbA/Ncxd
vh7AKj2KKbMQN9nXeOZKrYQwsik9vIV6jCOoWq0qJrt55D1P9LBX6LFv1AOgM5UxugVDYcF0OFrR
rdLjYsPcmOQu74seJc2vqVJkXLvC0jOPpp48Rz2D+gUXq17PpZS7lJTSu8ulZGgtv6ZXxthQmopP
idmwA0uLbYh1MXahZujpt2CRo4tUsaE38NpTPSWHelw2EUx7txwPWObMHbH9AqZIe1/zDFackn7p
dDfXQN/DellmpvuwPmWM51x5zn4kfrD6T9edy7q90LN8iI5ztgZ5E+sxX8/7Xj1fFgWKSpYDe2F4
bCu6hZ5FsFDXyesJw2ib4FggGMWfLBEXfFhbB4XckM186l2tQHRai/C1KvHVSlFopQI7w/ustQup
VQxP6xmTtELKM9A4TK12zLj+qWwLto6bs2RlW0XxvW21vP22ta/79r1MjJsOFoU/mk+D551VvbOR
S/v61ez5kgesQAuFNN0LRaEJRUDVyGYcyJ9j0OoOju7KbumqHNKXgDgW0tYjTtoFsm6kDrnRQNv9
ym15EM56neVC4NzVsGPXQ8l6bGbJSRCYVV1NfUGgJt5yo5YIwdGzX0R8eT0i2FUNSoUYw/Oc1Gof
zdWRte2tMv1DPPcaLtlr7jDor4BVY6eTZzpyzTJT/272Gr7F94jqmZjOsVnspK+XHmnx5pf+wSch
T19euafnsVzPHnMGlyc0iAqLROWYj52V34nK7bfTkNb3JHSmE32mFdU84rX2HGM7Qi0Al+KqU9ba
F4xeAf1sDkWFjVmMVxTynBabBpEU7wl18FToWW1u7tIlmXXVAJ/ndOJdSYPHWhCfLuJoN3YcLgdi
Z5sMkup6pJYAT3MFOrHCc2H5cJkNZ3pxlZaE+21fFsY2DCi7YKWPk8Zr3JspjjIQCjA9KmeG8xZ0
TrIBRMAZbkqaYF+OKjtRhrVsC8e9ycTdkAc/ZocZNskx6WYTbarYZG8HQC5cqr2jZagXTMIbv+tx
d6hVnM+7ehFnZ7AOw9ByBsWaQrOhyvj8OcZdouq1aXOdD7tiO8J3i91es7W6mxbmjhU6B3dJ3scu
ucXasx5keWUu/YPZ0MdOKFSVOxuas7UQtgPHwua7pJ2hnpJ9Y+bvqY7cU0W+yZOKrnX2Cb57cGmT
KWIBdSa6qMV6XazevILPcR0VFZ+g5WKk8iwiLoazf9ONJq5AH8c25ctBxYc54OThPaZleYYbuTZj
7+QQeWgi+qNgT6y9WEIchHHtUlDpNiDV2pOuGFtFo8YFtZ/p6P+icu9pHCWFqc4N/b65xMnTg16j
1/HJzgg3zmw9xgvFd29THx6DNvpUVnRPIFYP7WCn6yLeTv4RBOMdWIdbP3B3s9Inak0Wq/buJHcI
x+9m0T6k6JB0FnO3hTE+QYuJMq4F1q0Q9nlZ4k/yEGundu+R//eG2e2k2rMA29nQ0CLLO/qGPAy+
OA8N2+xOHkY8LeYs92HXv7l2ew9d4GwPHD4VwFWbduq0HAj2+QTtk4GW9sUg1uXJ5R2M4aVIoE/I
tD2gKFASm7QEEkvX2FKNIteDm59Y3RDhj6ihHs2RjizNlPUH4xE1/VjYlCMHvQYOjlP4s0m4EPY4
5tbRWNUEGz1WcHrqtN3BfGVl8zpbfEqXRqM0kgxzoLXPDZtaDiq5VmwNnmtskesm59eMIPH4uJfB
ZoyiO78O2rWZ+S3G0fYWk8yxoUqTXMalX8r1pOxzH5C7TDoojdjR28g7es5EKjb5ORUsLfK2evNG
+olr/h8xTlcO0KncTK5y7lE06nQrlZKIGU2MPO1NayLEMyW+0P7FqqaXN91s3NhSveSN/brMC40b
Y/dqCXap48JDYaenzYbLjzXw98W55H7M3wig5N7oHSqv48j/cqzVCudelCdXrX6pZL0YB9lgPYtj
rpK9H8HrmaTzbJDwYHycslPNue2WLcqrNfOb6yW4KY34p92a040/L3zsGj++apr8Jw4VscVRB+m1
VX230/+Z209qMzqT80mb9nLdBzlWBxOGv95bTMI7wr/4meYcASqvvm7q8JwlRD3qpBg14c2oH0lb
4RCNGu7TEn7hS93OFoeOxfyeOaBODrHr1cM2sDL5nNQezjWciugKXKSmNpj2PQXRazHCw6WBhda5
PvteM85QBBSfhjGFrSdGkAiGTj3r/kizlPYRX4mBuqRpfu3Qbb30q3ivEWxgwPN0GFPhayZvMS8j
RU6ZWGcLkecKx9o6tZZd0SZY9bznbmk9vi6YXxcq5zEIrhynJMAxTNa675OLawcNy6glPEIUSnh8
hwbuvrkf3WGDpn0CKH8kEUUiZZHZ+gu3Du4/oOa6jHcUgDirvp5Q6Jd+3Im6Y9mgmnM5AHaYRRuQ
12Na4tPKcU11wjgswtMiwODcje18JzD8cI22x03pGW/sguo1d0IQKGX4DuAYO6dNqUqTdQtnQjsn
wzE1OJleOUiNa3uIfo492x93PkXUtjtciNhkUw7vNuREAlwobq9wjaFpWdm9OzcbBs69Hz5YQfWQ
DOCUg5BHdL3+tUjwwvVICVh80hy6WrAXbXIdGP17JutPr7hYVbptpwBdy7laxPiUNdEum6Ijpm4O
NTZ53yEn5Rbf5FJ/bcOE8B39CRCZvAZaDjBQ2qSc+2CybwJGA7A03q/ExP/K/v8g+wvMKIju/173
vyOU90fV/7cf+U3297+54CnMwLNMibLu8st+k/2db8DMHZf4iyVskiIANP6VLRCCWinTNSWbAbj5
v5f9+S9N/s/7SiqY/39oC9d3fJINPDV2D0RW/qhbBp2YJT1RdFO2zqGZDFq2OAS2fnPb4GZb/e51
+Rtx/q8iKeUfrgDxwUPpxMQfHywOF0+irMHM4Ly3MkZxTONznQw/sg5Qqimbx//8eH8jkeoHpJ3L
tfgH4Ng/PmBUdl3QRY22qBR3WFSbtZBhu+tZKdPl3N02YtqYZAXXGDhqArKi+IcYECudP8nC+gmA
DrEs3nnL0//772Theq7HIkGfRdeyoyv6QjoqO+f+9J//Tv1n/EF85rWkxhXrC+ozH5s/xUOqUDhD
wd1x1cF9OA9My+cgHDzgcKb5/p8f6i9/EJqz1rnheriaYKkzV7/7g1hEZX0BvnpFj3ewMUhKbLnR
F79SdLDDYVH8mw+KdP8ibvuoHjyUo78gnqd9Yr9/nIypMM7rgZ1vGrOXNnOxH/VRU/CdWSHe+Fur
Uv4mTVKUlIxhVYGx3UZ9JzeovtFhqYWguKT0EMFGUJX9CDHPSfgFgoKsBiOMHKInw46D69FyjZXt
RP0xDgfbXhWOl+68VN2Ocyl/RgX+ZzgMOhqhil03eumtoOwvGotmjwoOG3zIdPWXTifAciNpWBTc
juvkFwJo9RahJdtGsYEq0yTDXs0l57Yu9vEuY593C0pXVsZgyw9nmUmqBrG8BlVAlGCGdLWSADcZ
TRkcTxKExI/OaLPnJZssXK6LTvehucuzSQzzUIV4M1axB4mkwVJPFB6yVFtSX+AqVzF7yruCdfih
MmM4F54YNiT0kp1TCYwgIsufc+iLB0Hfy1oV6m4UtG9CuY02UAb8Xcvqpkap2MopWl6MVC1Pob3M
B0Fe+iI9vFEpbw+nTlvS3Z43Vn3sm0Jc1ZNLP321VE9JNAakkEpmGVY03NMHUh/edlh8vfPquNOS
XDdPnjngk/DDaE52LiFWZgdjCPIdOALrO1706qOnlWAf0lHuwEaYHLB6qlvYi9O5sZ9NPhSJ2/gb
L+PYWHkVY6Lj8lumkYkxj2VZnCGEGtuePMuhdicOJW5LE+GK0CX/HnEQAcRk6Iw5S7XrXgHzcKBD
PNMAVIlTFQPEOI9ZyCaJukSbIx5LkBjAYMv2h3xjGr4tadvQ+950wd5h8C424xDl403AkIo1WEAh
OQTC0M3G84Q/ofaLLFyzVFiuW7eXzyoKwxd7LqZb6l+8ahtDlXNWyGVluEYkmO2n0mxCcx8UC2Q0
XxaJ9ZIyNv8oPIhByneLU2AHOPNDsRgbA+4aGFiMd/E6acPKAC7vYuBD4Tqk2lY2LxOAACcrjn3S
jLBMA2ryLPY/3uz191TegHPUnjUO3tTIhD/JWautSYfy1sTpNsTjA70H7zkOuE5b4ThiI7oKoCEL
5c241j20rqK2PrwA33/iJ5u+YEjM2pPAdWfkxhGk6g4nDABpuwb4GUU0YwzOTVP6zSYd2+U+Vxl0
9nxqsGHXy005Zk+VtgEGVRJt2Q2pfSVGzFzYBpU035xOwov103a7+DOFllWWAYjHfBhYQ3FFmkYg
Ay+gCdSYv/TCVIc5TqNLFvZeseL8T8gmksFA/ofVl5VueHcUkA7Mkw32njWmjwv6UH1j1CxA7V6G
uxY8iWbgQ2LTgmngtMkh7jJKvbScSj8juWlnUBy3h+nKsm89rcAaIVrsqFXZ2qeLuaqjbk0f19au
besiDZluM5QtXwu7DsHtVSzUdyLwD7VRJOk6riEq9vR5bTI7tECyVGevjfgsay05DiKKJlqjJ3Db
YcUPtPJsaw061mq0XAC5Ra688E1Se0tL18C88wN8/WZPpwIWANS7F2jX5R6TXXcOmzLHv8nXW7h9
gEoXjN+XJP0cBtkS7iapYkNb6rTSnpVDeW676qVvRbb2rGy6E5H1TOeNuZEhgtGgJfxai/mdlvUn
LfArlfH1gtYD7+eaBAVjscAGZoEEt1aeWZKOSxecjXDyWSalvrMZBsA37Wg8lxX8/03s5RT+xs51
GAXJvMZmjFUyG8N4N4z2ps4cii+Wmv2ymxbhiUVDeSREQLl2N6hDuhj+dsh9bGuxlV2LwXlTITL2
4CBzOLHvXvksr3eJM5DADrK7bGguzvweRnG8n1OKHHB8FA+sx3ng3pIvFfvV7Zx2d5OsIwI7JAOb
EeJhYPJ+c6k6xslMPnLx6B+Xef1jsodzUEbnLA4owLSQH7IUAd3lO2cY/VUe1P0BugGJ67jRuQ/F
q4yHIXew6kEzvOkK6J2Zk/RQW+1Fxxmj9VyWF75vMfE6pC3T4DP/ZULzvc79iSqm+REVmFezTjsq
TLkJa7rLk8QHB4+Hs1Aq/PKn4fTVLscWiDY7EDEofepkEZLvAr2eWErqxj0/vrVNY7nqqJLlIhuM
e6uISVPEzoZZVW17apCKlZtF1M7EkXlUHeDKSOIwJW/pwahcUrrdV3Yt7H0H0nMrcUW5W9WKhnZf
PpIk+8ejUxvfsTW+xB24Uisvd2CTiCyBav2Fzp7nvGvOUBvfiTp9mKb/5jTsM7o+XGMUu5tLd94r
s7oMfXIc5+ynIx+GGpIjbe0nIxHXpRuekzQct31hkm8zzh682VWZ4krlYO4eBQksZ3FOvjGUp6kZ
2GuRAszLH4XTyq2D9Gx0ZX+y63432wOlfsZnGRX8NdULFV5YnRUN1WP6iDqwrCUIEtJ4WJ3hYkCF
GLDdRaZILGT4bj4C84g1clabrYv+ihsC/HeXNmrOQtuILR4hs2q5UVP66NnuhaSRuJfwo7ZOj93b
D69mZ3xxQzas6Jvxd1KODWtaJ/7I8bHtsbcZe6+D6OyS0mvDUaFwW/N1XAC6beyNJAS0cmbWGqS1
ygq3nBtbTwic7m1WDK8xEsTJZxu4D1XMTs8px1XiLk9WibemWQiNRVvXmMvDtCBA5z4cjH464O0k
3h/HtG13N4brnBLX4U2ZrxKMymH76qdohDPt5rlUa9OsOT/w8BnxKzMCSRXi6AFs0WQ+Vna2qLnA
rrBCXCk+JZL9ts0K87rOpvxWxsFpqOZybwR2eOqgIRxwLz2zJbXOdV1z/ulZ+aO934SLn73nXEiJ
OFm6mQA3U0eP69nH17QOqQcnnm+n+7DAqpwmodi4VVk9uLXZ7Np5aY/07rLNUVTzUl4iw1vDmBfO
oTgqi2hUzxKf1KZXsEjKsKE6ZenRFALjAYG33Its8t4KjhfJOkmW5p0jfePSMG0tj3E+pEeRD1cy
c4z73J4fbALexIX764GP/rapO3+7xC5YDdM9hOOtxmTty0ALOBNSaGbhmw2c6pQWxHGDqchOErvH
OmqG4ViWDSyLmf1g24F4x3XW7BRF7SfPDtSz0/YRJ0I30YJmAwMVuBW0WarEnXa6Z7V4Oxd2dQ7L
15xPAUtS4KkJIPIkLbqNCV1+PcT4A6wxOoHE0V6rOMbdbKNxWUlTvg19Fh1Jux56rgobkfTJlnUM
ordgU+90QgD0SaOboqmag+2EKBhenZFFS9UmWxyAOGpyV25azptq4D1yFig7gBGD3ZBm6mjYFeSv
0Z0Q6q36pgZWYWFUEW9emXkfwQR5oZd416eYwuTOrakbKlR9jY2y27AQw3zsZe8lt95fJ97/iib/
IJr82pLw7zWT1YeiPPbHR/fx+wzRrz/1m2wivwFksLWz0ZVUcDpMgL/JJu43ZmmHDlNpQwb1UBH+
RzWxvln8hGkCcHCtgLDQ71UTujzhNUDm9/nFVvB/MUv+zXwqAwgf9C54ng9Hwv/THOw7IcSEAfpU
r73D1IGNt6bR55cuoMEYvlS455lS5ASKasv30zw4tWkB4ubSSxEgy4mxVLt0mpqTFw7JvhNSHVoc
die821SMGfZLkAYlW9Q5YWclAxqRlg/CEvgi8ka8EFZMNoHBAQqqwsFL3OegxuEhqLrfjl0GwqxL
8N2NcJqLok52ORnUNXUlYsvyGa10qLtjs5B4mpLgtRm94hphHYtyYKpNW1ceCypuoeyDp21Ytq+m
Awhbev5wVFPr74vO9A5hzwLMMOfudu4cuR0bFFoc0NhFFAt/AIfcQimL3/qFwlQm6MPBvGAR9V/a
dQYAhwRtPl3VTgEEWJFo8nrfv5GkWlcWfWKrwcRTGQtISxxwDyY9QnjLiE+/gM1hQREQ6j+5iXOL
gdw8hm7nAGtwp7WcbCafuXezS9uTP1uZ/GHXXis58APWqF5mfZcZY+8YcNvpuP2APYxVjTOgvIuk
c1KtcyWb4cFM0MEGW52YYk5l0bhYa4LLzI2tTD0yuMJ6ZgDeD/q2RwskWyvjseht5AeiJqQPaK1B
GMK+wy0z5d4pDCjpVZl0oFg5kn9ZGCp9hw3zcS8rjF/4czecxSEhew0ZLTW+Sm7Svr5bx/q+DXqH
nXLCVb+P4WI7WIx32Ty4F6lv93OGi5L7v805YG4hrUMbFPcgbS+gfR79gUQFFjG72YQxrvaspwip
JpVQ2uVe6ZOGTITYGFH5uaQJZeQmjp+gJGTZmFSd45lMN1lGQqWpwKxHmbOZ3Rn+WKLWjiAbBw2f
lSZM5473nqKr64Z+m9UUuXfpMJBd6fwr1jSnnnv8tuLk5Ffl/styN5beJ8VcRzH3B3wUV8ls/+LP
xpvNeUvn7adEwHGqmMTB9ZeQBJa9oZYP6tJiNlx5CQE+uo5ScV1xmBv1qS4fy42ZMne1HPlMsG2+
gx2QZvt+JUX7/atvJLKMvZ+BXkzLj4BzY8b5kdqhZzpKPtxkcK7TfMFnmqEVVN4NXVRAWvXJExTb
i2kmv/h+fbY8pAl9PuUkwlGVI4V6TGba7Ji0D1mGPSGcsVP0+kzL1sjem18HXcrsOPTiy9MHYH0W
Tvj8yq/jcTaFC1QS04QuxcI7cegoTDx5N+tTda/P144+afscuU199oZuQIpCn8cTfTI3nRrjXcRc
obdRH4URsaif4k/fZ1afjQgI/FS8jRUqaAa5aD1jLT/Gomffy9G/0TOA9TUOYNyMGQE91giBnhds
c4YVgVgH5iQM7jMa34h7COaNTimqHMCCFnoY8XLg7rRpsSoqQNWHoOR9wbUIlSHBMsA8o/IeHAET
jh/Cc6H/iuUs0SY9AM0L+5iKk78cUcSijAvOPA75VWONyWb+GqCG4QkIYrRlvSPXpkHo+KsARM9c
uvKj7/stQwOHxbZ1mYGZY0cL3w/7EUSpxykHq96iDIUcH8ZsQWNKmOhxm3LuLtfViDW29hKqZITx
WGXyZXEjoHjprcr8G7KHW0oJd/4o115kX7dl8CYi2reiMHWo2Yy++17zludkILsCSoseKaFhoSmH
4bsdlO/hAJfd5oJrGUyv1pLt8UtiqM9J8jlFwZAAoI2wdV8RwdSDK9Gq/DbNOpbRA4YjXSSLjbW1
X33GXM0yLG3Gh8BS5nnWJr1F2/UqZlxw+1j4ij6rLszC/VpFy3JDzxdePxEqB7u1ws/SDe3VBLFb
K23BZugoCtGGQfyFus2v3Vg9Ye1B3XloOqeqwB3ia7eh0r7DGQOiadmnTjsSY+1NpCHgucZ+s2m1
b3HEwJgEOLl87WlkPh+PYR19ztrv2HeZvLe0B3LQbkgp8zc22VD0FaDGWnsmVQyRA9vCbsBOaWtf
pWkjJBFNuIZBg4m2mS9c6i+TdmNiPn6I3Qh8cug+tnNwO6fjNq043uXayyk69zF1nBP2ga/eaglj
Ducnp4urTntBB0yhRjm/xNol6hfktrRvdNEOUh8rKSf4apNodLx2mWbab9ob9ntN/TRBxzY/8m6u
FYr8UyosbsPasZpr7yrA1WlVGHSicJH7QIayqVvCpNZp16u7cLkWIytu7YhNFyS5Ya73Lt0FK9VH
nxIBG7MRL3mKpbbU3lofky1IFc3t596xaA+ur3fQesRc4vGdrqUEDCCOXadxdkspdYt6fIB4dB2m
BFgt/zBxdUYwSTeDNv/a2gYMjfCXRBuDXRzCjORPQ+veL9o6bLvFrZ2k7VFBOT602mDc4TQ2epxA
1OlAMsKFbBigopNE54JxKGsCkqsty8oOri08zK42MzsD5piccNaG3qUfjbY8N55kA4oL2scNPeCK
bubhYdE26VQbprEEWWhjmKgzbacO8VUP2mAdaKt1BsB4ZWn7dYoPO9aGbKWLg/Ivk7a2a1OwVK1d
JyYdkLVYq7Stu9QG72R2Hzusbbo1JVp5kleVZThdEIXYFZG+OUiv2LHaxRrD/YLlFU0wRDhxQ074
8XDtRQ5YXw9Db6kN6A6YnZX0qa0RS3WOtU1d+ot/mrR1vae6lujfTJYvQ5k9SU/tYm12L7Xt3dUG
+MIYcxRas3tM2+plKvMfjtSX78jd4MeACy3YERfDHofQngUdWtFEHZIQlzARZ9tMP6rBfFkCjGo5
IJIxcF7olcUiXbXPZSL5InaP0AnfwSaoU9lgbSpH4BpJ+X0M6NCsW54kgpWVdJT4uc6jWgguX9Xz
WO45ElxjlDv1TfOUj4CJIEMres/JTRQDvmgbdAMeCf4rmdvlAwHIaFUm4xP1EIQfR3zfNAXiBcsu
8P7LQ1ir17QPPsOZC1ghnmSULevAS21y4FwQ9AoG6y5fjtbN5NWUEU0fhwKriLfQYIhLkguqJGrP
h3cFc2B8kpy0+j7nShEQ8+inZGT+DNTWMdxj0kWfVisfmSf8mzIpI64i/H5szEB2iPNsooxFRqrK
H8Ho3UVVSDizN66SDvpGh4kXqEV8+7Ux++8I+A8jIFtXJrN/PwKuP/KP7+0fF+e//sxvA6D3jY5G
Riy241QgeO6/GBLuN4JIDst0IYTJ/vxfA6D5jfANi0kL9J4vbcHP/E9azvtGKYA0fdOE/cBG1vm/
DICuJlj8YedKxowVNpxaaBJEzf68c4U1ZzO0dUTVJzf+wdpCM6bncG3nFV76+P+xdybLcSNZun6V
str0CjQ4HOOi2ixjJhkRnAdxA6M4YJ5nPH1/IKUskspUVl4uWnatuck0UUIEHA734//5h9772o5D
MYP6kp4T7IVJvaeYc7OVwU3lhg8+/OolbavmeGSdO7Q8393rXidvCj1NzvW6KKHG+MZlMHnodT0S
NpCSsFn40KFWZtSxQoSRJb6WoivW7hgcV6U37CxfnbKm8zTwV5ps7L3ECXlhhkV7SyBSfNO1GDmt
dIAcoFHZhCxDVmfge2CHj56Rd4hqDe0loW881aCa72osMguEyYG1LS34i52Zqvd9U3ib3O6treti
XBwNlQMDuG3XTiUIv8747Yhwew03lDRhZ3J0toj8c2iRnrQtGmTOBMiLbAt9a4QaaNbquTxzEqEv
yyS4N/RKPQsw+kX9SsPkKM8t21qHvm+ky7jCijscXFLLxNjFT76r1CcpTuabGFbmakhBcW0Zn1mQ
1skT8NDwtfjutjLBaCbwcnQYJh0dnM5Qw8CGM2NBRpOp3aLw2TFz7rpRa5ecV87TVN7imhxtrNzN
F5XX6bjNE0cw+sPeJPRp2dYxSsByy4e0GMsNnIhjUS7p5rUTR1zD1zwWKJb8S1Uxa4CxXJ4UA90Z
DyLjFo48fRqrorARwKOQ6fdNWt5BxggW+KuOVNUhvvmZRSYAfKZlXHbZlTb5XYjQskDzYw67XqDJ
k56GKV4InNK8kacRgHzRrZUIrd2ONO5aSvQNaCqwKjccEulm+ug+EhsXPo0F3kdxb6tn8PzzQ48o
vUnumIl7rzH0HUZE5Kn7pdyMTi43gmzhY1yLm+tSESDxHMsXPeEJEB87w3wK+wAdtGe22RFHfLkp
1MzhEzx9P1qqexwaNQHXRsx1sj64LBjiRZa2QM3V6FYefTRcylZUJGKVuEwbFT0d3heNt6HKxtQQ
dqSbZlDoApzbcCmrD7PCQiYSh8f0pYxTXanFRaRf4tPGB1lALsuIz7zoVI2Gs+A8V8+8Cieoue1A
Us3NjsSxRuBbUkzcdoK9ZkGfz0uXFi/PmVN8tqKEPcZb+oHTGZoOdrmI/NdZ02FcrNKnmCDHVAbn
xGGv9cbf+TJDbx3od2psrhulAwSRGMhQp1+ONLJOeaeN07bRhsNCiXT89dp9N4Ec2gR3DBmFnT1B
IHaBLqKYYJECf7Bjtcr8dTqBJmKCT8wJSKl0YpKyCVzpfDwagwlwQQLQoRNJO1LfB3PpCYAZmORE
O7SVtSkn2CZQYXSOE5Sjmdltk8OZbYoQWWlDAocxQT/6BAIFap/sKnSHt4OCy0Hm14dI0IuZ9Dmr
GNmAS5vJOw3rk+zKCWZqJ8CJpk2DfAQQKtW1aw5yG3eCp5IJqEpArLIX7MrO+vtogrPUpAnm7gRx
aaO4MSCiH8rMqY6aCQgjrSlYSzsrsCwDJiMFu7wYJugMAF6sYUyoUCJda4n5LwRkjktrnEj6DRMh
xicHKO5FyDCFhDbTnh5Ou7vLNu9P+73Lxh9RAODx3iO97byFOlUH3VQnZFPFUJGPt9coIoowfJQU
FfDeed2nOqOeKg7XxASGqOVLHQnPlTrVJc1LiWJTrFQtiRReRBNZxPAtZWsZx5hSuDNP5/rJVPHk
0oFlOVVBqXalTFURgRoIhavbNNbSzUDhFGCmsqRn/6hjRDKzjPpqmKosCqz0Qmh1uiulQuL3VI1x
WnaP/U5He1CawU1qwmnVe9Nd6gY9UC91gQjpliLm4GjbdGYN9h7TawnLxdRoljFWMdLXyIOEzA6u
VmjZVViGPqvd2rACZKNKdK04HtVw7JYnXm2t0XDQWOpN/ENgrkus+RuCfp46GyDA8kuMCEdTR0QI
QEAgjHFJdZZsUtcQqzwlcsKotOZQaoUy90RAnGTXlRaMiqbZBZpeHacQEMKZC/F1Iz3aw/MwHSEj
t4pyFXtGe2gIPz/q7Ty4tNKuvbYSPbsqFQ4Rs7KNopvQJo0RuwTrC+aAynEyas0WJ7FhnSse0rTc
U0k68+4g7Si7YVrXMHmwtkMm6ZVmwj7HZDZZTuXDPNbEZaV5z44ixH1Vka3aCbu6AcT2vkoWQp/T
mhtg094YEDtF4OOmH9o4OqgR/pF2RNPKa8JZ2mQE3BaafSa0jIV/yBglTzOWFqjqvMzJ/XDCjvN3
R6sav0KWazowkz8m3JDKiaINhnGICy1PZXkdja1ZlyYyI8QlTpetGxlZOyfFpxPGdLxNgMD2vQuQ
GZgcCVXYRjpv8BnfJ16ysIIExdIDdM7HVZqw0A5F0x7GA/9HWClLZaGz5sIsEjzKLrmqAlhImdXp
68YMqwlupgghL8DcqOYwwkad3IFMcGUBOtAaebLSMqqUwieVvoyOFWu0jjPD4iTfjKUOBNuKVWMK
sdI1lNxjqh9iPicnnJyEt7wDNe0IzgPocq5ZKZmQKYmUcHKZvF3kKLclHSE6lP0+L7GHq/CNXym9
cU+83Bpboi9GZ8p94xiYPQJZzv0OtgW2BzVqKKjEqcb2ghnPxCw2wbI9haDNonfPS1240IjS0aIF
p0pODtxWU+ndqdKjRNdJA4VCnLiLPGEW/9/5IIXSMvzF+cCxMZpwoCr++RHh4r58fPLSdz2i3//Z
6ynBObA1jsIOFFs6P46qwaF9bRPZ9IKEg7k8xMgXYf4bdq04gHFL7whq6OS2AYX292OCTdtJ14ju
Nr4Tb/+GqYaY6LNvmZkqrFqBeYJtAV1xUvhAY8zM1CIkGSB2iMxdGZm4dAZwBFu9PQ8MK8VRWi3m
o+Od923wRbHNyzxtDt8M2R9wKQUGeX/wJZyJSEw4s8Zh6j2XsjRaBbVhAHDkJvd5jF0VVGUVoTtu
YYQylQsrSJe5Zd7GubwPB+2CNfAmgqQys0QfzwIR3fVee9Zl8a6OwUU1AiTbELdlcDeOD5d9QFCA
0wJ5dSTipDapps5IJIx3X7dAWZ7secH4n0qJT+0GklfWJZcEs9izRtxLLd72JRF2biWe6sY+0eEs
zMbIxkG0gU+Wxyl5YM15JULcgJEOqyI/5VDBihtBOjSri8prHkNVHldeubYN1NBsCQRFwGRwtfLY
DYm7qNwCbYS8zrzoLM4nV4rWeahgTkahtyyIO5lH6Lu1aCzmfQ20b7YbS7DD6h2KLH1EbtfAFJZ+
86WAy0tLvZxXhDaskfzsqlE7VHsxsRu8OYj8EiHvee86j63RY3DhhHsOIzdZ1vXYL8tFF/pfDF85
7urwrm1zzkuejjg3MoCcunNCZpkiarivlJ4I8jK/KhSC++BvocKQakzdH+1dX5kZpo0aUuZiVbcC
VtUgVxSxxz6hgTgLtDe6mp4GOmulEltnBtFacWIVM7VmW/PNm2bAPUs1v5SogEVLDQoUv/iLaffj
1DctS9XMifeMb81H7nUVWAL+QFXMcmy2OLhRyDBkM2xpn4VuX4Tw6eqmoh0WGusshSwQJ4n+F/Rr
+ZGuPLlGahIy4MRyJ4PwQ5vWxD3dCyMEYJo7blulMjdjAKcs9oatlghs0sKgnevAteR+1KB+uZfM
6/w6n4wtFDb+WZojKXKUfVWUNXCrbs8hWgBfqciNEvuyLLXLuis2jRpYq0J1LoxCXHkh/qZIS4hZ
jEpcOarlJNvEXBoao/CQUHOYKYzSfeUa/ClpWvz4nnOzCA1IPrM0h1iCD+/5OLqDP3bNTPQhiVLZ
Lk/T8cixsKc3rC2GwIBqUJg1G1p10RkosryHQuAhPqT2tuUAASzcnv58Ghh/9ASkobIEG45myY8C
g7zLvNK3Bopcl+xKmTX7oiKjgEdlzMMyuR7HkXRb7I8t86iNhjsTXxFDuYRVIldJBlsDz257beXO
Xa5md7woG4rEKzmmd3ETHUHGWkBxw0evhnjWoViIYrDSjD4RpOLsohbdXZiIZ8g8REFjZkzvB5oq
Dpj6qcPigcE8Kb5YKpZ6Bsc2a45z3H48lE4VCSpI3qLnQU6sWrhBhqoQx+P6Dza0F7plRMkjOE4T
qmwNKrEeK6+Vwd97oNJh8rIb8WDtD/IFlkVEWgNj13huPI8kd4a3YY75fNHPneZraMuNNoZ3Wc/K
4GWoOPGNWJAMdlzaJi2afNdEmCL//IlaP77Y2FdJXibSWnVbfKTmNxYdj1TlnaIQR0sabHWMgC0E
Fh7qSNmOp6ljqFi9dd0sc7KHVr/G/4PIQZL3VMV+aBRxUvvg1mUW7oJA2WZlc2Km2Tr1oLqSa7fL
LXcZjeFDkTfPuV4dhhGBl55dhgy0MdM97aKeir/EMM9CFFeRMWyzIbqoowt9bLeu4TxVmr/1XJym
YgfeLwsEDATh77sAVEN3LmyrPwuy7jxpumUQclB3EGTVzfjgt9px2qn+jNDSpeeqj6UYzj0yDwI4
4pAtxzOn8A+VwbrXiSoG4D+3vfS0j4plTcyBiDnMx9mFmYz8QZ8SiMRW8xej/8NeTrkyiYU0sG6c
mSZY8q3+Ik47r03kpKiVNi468V1lpKcIe05sE7TDieRfLKHTCvm+gsGkl8rFQLUDEmt9qGCirHON
seNpj9XIPkHe3txUo/3L441reUVe1glz9FgvWN1+fq9/sHSA4GJIBpTLf0Fs390rlo+WSouR3S2R
0darCqClmvX455/yg0houi8bNg9qFjhv4M3vP6bwVOy1PZZNcMalraAgMfUGOgmyrCt2DMC9WmpL
DZhmk0fayBQnguovvsM0ih9H2bENS0gDBYvxg5cTOnt6Oz2+JmIElRiGaEuc00mPSeD0fMNQnNGR
3apgjp4WnNeVLomZ8KPlz7+HPimF3n4PoVmqNfmms5PYbN7Tu/9metWWgB9joXGE7shkJhMMgSMu
5BKsYRKKNoemHNVZmNh3Mnc6iESCYm30TXZ58YUVtV0LTzQL1TKPvbg8asrEXdkTvXKgTzfrCyjq
GTxcBFeexfUJLOjEHtJ8u8bS7bIBeQNZKGdK5FxYQXWm5s5x6GlwIsEIex4QjMrKgHehPHdlemRw
zBeInBbwUftFn9OezHLOv9rU++yuzRTNQITn9F+8EwIK5seBwjnXQZ1HdS9QtDkfamrRVb5OPH2O
YATHYeqwBW3dIxQwGMwXxLvpPmZbrGtVtdXT4dJFXx7mA8wLJYKo6Jb3eKo9oovgmNlrJ31sn4VJ
f+QHZKLm8ips8YAbcsOaG0q6QlpoH2bqlQIbO9DQ54weXKgQsNpymhW8KQ/Nr+OtU5tmeaPFU4Bh
5dMDrOv7zmtWeuVj7eU95oPbzOPMTY/ZU8uVP1YDlQzpFXNOc9c2jRY87jTfP44St0SfYwWUp0Tz
QcaqmgRNevCVIAucFUL93FIzyMshvBwnU1ENcufb2EviRetnxNIXo3+nOR0G240Lgd5Al0s3NWpp
dA7pHf7b8kTBiGOR56p2hQnVVUYkqPTJbGHoID/rXW/d6O6oHdt6dAdAOuUVDuFt26KUEGgVslZz
N1mnh4d5q57m5B1uDeycoNCDl/XjHSS7mTW45Zog1W5GYPTcDEy6yOmIg7U2sbqs81GiABDOaZpe
mhpeW+mOUuWkV7KNqQOUaIEkd9JqEVboJBsqxR3iLB/X2ZxcSHJgayTWvcEMK8z8zvbq6ybCcWeM
feUcEDNfFsVQrzQaQDexGqlLAl05AAw2GgIN66KBHrAzuO1uqFl66iEGhen0DR1l7Fut+shw+psg
6uu5Ao0JksVJltmASTUTX0K77nXg3lHXhnmQu5g8KRx3CNpeJS38eEmHWyjFomziLdDOF2mBE/ZG
uzRktDc5XrXC/4pzBOXMJEXosb2GeHCTkCxAPyAmvsTCg8mn0Ryb4qsB1RL4VH8c1WbXB316QpTp
Ukv847ibUFv1FFPqORy0W0DdfD7EAkfIkboD249zIoIuab7c0MaG56KjRXCbO4xXH2I4L52J33pU
KEfuJFvOoQUp2ZP0E9yFI8y8hX+r1oEgrXWAP4TT4cwaU8yLuzvF0jHU6aulizoFC2R9kfg6/YU6
2EMbpUEwuMDxciFICuL7+DMn6CHYjVS8c9n1VCaukdlHBNXyVZMxvo5KImwq+PPIUuOhXISmHW9D
keAtInTsuDPXRV+iwn6XarK2SLibB3HcrlI7TL4qJOQy77vq0O26gaaNCXqNk9Pab6xhj08y7gqU
jXHKOBrh6MMkTOvzsm8h9kGLXsKagLqJxmde+7QQtIYQxzL1VCzQBrwlSv8e8kK0SbS4fKQ8xXoF
Y+rbMQvEFRWCN8cDrT3XheKc9FXQzas4TnDvLoG6XWRRHB3FIlHTr3lADhCQ18iHSby3jaIG/2K4
4QAl2hFCQu2uGZOcyswpYMG4Lq7lLbS9Oe4WMLoZI+3I4+yx1Syw7LZ1mgcrbnZt0Jk3bTcKfNY1
KIsLUbfGYRW4w2FZk0sYQcchxtJXN2bqe7fZOFklGe0FGESN/DbFSt7VB5scYxA7QGtrXbNXrANn
mEt97LAZ0OGVxdaww2jmJrex+auzZrxvvZp/lJcncN3dBZ3NOsDPWOIrqdcKntcKxtgKfC/et3yp
8gWWg8/hAnuWE+mWRLXrLtx0JDhTeEetXnCygmbHyW9ZE8/eJfmUAJMei1BcThK6KhDkO0b6ylWj
jdlEz7njXOpGdYOlDO2XkdFCebMzXf0m8Uj8S8y9UbVXuXSxkXf4kDJjGwRx3rdBfJfBblrQV97i
RH2LyN9fllZ+6gfBQFgvlgYoXgnPTKS1GInMnQ1+85CZ7p0rlLvQ52ISTBOIAEpYSzxsk2O71hr+
uolls1LLfWgXV4nXnFgKB/Ch0b/qCrLnqrzQIktfjrFxg6kdApC6WtEf3SKmXI0GDsopcia4+NXC
97D9bkd3Firhs6zdhTJ2/U5W+abVkqdCZ6xJqtqi5rnCSIvkUSQFJx2ti1Q33BnWlcmsGZyn1At3
Y0D2/NDe9tDzMQDxrroCx6Kwxyemnbz8RKCcZTh9sKIm5NBnDAzSoi0JSM+lT+cGLPjJiLqbUBIS
rAyEJqasB7INjhqdAYihSjILzto8OWvocy3TVGewyRKmmdchZUf5jRWNEmTPY1SetgGhsxKbnMHA
6H+01pOZGny925ajfFplyzJLrjGHcPD/KyAKDdpeMdFQEVx6bOAUu2gbtVonPclQhEgcs6KCvMfq
Tu3scgm+4q98ZHnzyshoPMlxp2EpkWAA0sjTounvcxHi1jZJrzQNhwyhX3UlKS5+dgbj8QsHEjLB
hwCzuKx9wq5EHI1GuOt1J6f5yBkwUbU9k/+LdJrLRGTlpjWTiynRxx+9o7I3jnITh81ANTBgE9dt
YN76aRXhQQETkcg2MPnx0dfFY2ADKOlFc6PV3lUGGX2mJwPpezoG2jl2MUMMn6+6AybdNbF27uD3
2iac4SyEZ8GI1Tsh3HqAylbTnomK+aoPBMJEZrtLeT6toR8GbXJnt+FXX61v28C+QGFL+402fRbt
C93a1sC2kBrLdcbx1guSS99wrh0RnsY1olbEbHNNDBccHHkvfJLHBnyrzD58jpv8scXptfbowsL3
ANrLN5HoVkUDMhCM2KC3RDXxhjRapOH00XFEK+/GpqD5oKQXCEfJihPNkZY6VBOEPitRcxnm1Vno
tzdWx7CIMhyYvPgyiY5zox44c46a4EJmvQm9jDlhj/d23F1KK1+BoT5TtuwhcWBb2gEICFXfhJJT
MaT8QuJbVJq0dFIyA3wRPk5NlaUMvVUGNsS5vkRfQ1O5MPWnOPO/1mb3VbQOKhZ6pLZgZtitS0cV
wVPVHGURDLHKbk+jaHxSirZYkKRbcOh3N61eqPPQcfZK2z9FIznLFFZQSY66vtrGdn5d6u1dBIkL
+S/uxe2g3maKs2eKXxYmwJCLZxB7M+/KCJRppN6TAVkXe/QaLmJkXgZquiwbFJDF6N3qvvs82eT5
KoeEMqjnkcPWkif5uYDYvBAmuZSdPaV902sOpoOy2Z2Tw/uUhgN4Mj25maRbeFw2FsbzA60yqN5L
/Mmuk8rSZuwI9UylkwNbEwvzxkc2zT6rwBap6RkFIj2KGYV1kinpUpU6YfIjPSPZEfDIOZJNjLZw
o2ZAJiiefL1Dt9lLFPtsMvi/LEy/o32flEdj5vhQ52QDu9nXl21QbmKLlD/qgp3aDNC85bGo7C+U
aSdZaWw1O7iExbfxtRRJI5nmCY7sm9xv67knxUVV9c92SDKU1wISMIIat+7X7s7QMPHSE82cw8vg
5el0DCJVnZ7fqN5AAo9naZqzxJbRfetG+wzj6Jk52TMlUgvneWd8lW1yjsgZkLmwryyYB8tmgNWd
m80jDTvGVIX231opsQEjNlVT11jnrL4Iwvoxihk//HuTW4zmOIY0rCNGl1MLxGlPMZ9hbRBb2BSN
8pI00+DQdovkpgaoPmxgF60GUTv4iIXqTWG354Puy1ndwhAv0W2rbbIvSpAyj/pvlhWcztWsu1Jy
d9xrhuWtijoZcZDSQ8iCqOVQ6vqUqw16skNH86DnFGj700klqbnao5uxIpiM57FsMZS0NDlgUzqE
l4pqJFgJVtkxtO6RIs2Pw2SRZDBgaPKN9U2RCOB30su5EvHCRjnTOnKrMMbnQDCWBYtsDI3wUCD0
vM4iaLheHdjHTtCJWVFFHFT8XiHtq5vEhXluyCM5cnadQd8vZwn25crczR1zEZFlCHvUIlV+4KZk
ILwVD/C2tOp6nlfNZRwb9/hozxqJyQQAcHSP03++rzyWNLWm0DNVC600XkWq7Q+LoeIVEE50WebQ
3lsfwgiIm+DsJg0oTphoDxB3I8O9iV2QCSG8Q9s+i7yBEkAbt3QRynmMvH5flVQNJGDh+RkiPokC
jg69qlIi+/mOg3w0K6XqzmKz5dRuAHbSnf5iDVm3VACTebeD+zTzn90kqU9GtwDnttTnPjQew0Q7
wfEK9WU3riG/POBpR5eEhizKnm6eO1T2hVFBkTF81AU0jIxKZZlys2PDpLWQGUkxl4XspjSWbTmQ
D180GIDZDla3IwKTRCtWluclhxZ2SV/ouCCMcGAnJQ21iFPqq8LiWIG1YHWUd9xHU1bF4SjQJWih
ASwVhkeel8eHvlL2aygJ6pc25GE4+hgtUdGMBKdqqNBzGCJj4q852GPQGcBEzlTAhdjZmENdzZTc
YN0bUXzX/LNaf9Qs11pZZhesQ6SHmzTKtzZKU7u2ypNc07uNoupHbYyVXuI9TQd3QS74vM/ISLNT
8UVtbWOeDZ61CBsL1QielFM/J1lEYjzEwGFcWT3q+YiwyZPcoTIUHEHWHsmJxB0p+MQoOUUC0XKU
EaJFDM9S5tRdtkjHGoG3rEi4zSxgbicbMTm1B+w57HGrZXeeScU2+Wv0KVPLi+770cS/vw6wcq79
O6IJajJRtEslxeDSGgqQpHEgqLr/wrxnu7KN2wxi2sykRFtVkF2wskDeD8HufizbfUkffG01d77i
YHXQmc+1FTqzqM0hVphFtsoNRAcQO9Z0FCaItDrE1q2bN7C0dkNokok4sbx1W8ExkO0hLxPOttKa
u32BA6Y35JwtZT6vOjuah1mCq5g++NsJbpnz0tcruHvRUuk1kB2XhKbY96O5SPr6KoDYdmbnXXeU
1nl8TMR6f+poYT75ldZHatccJcKejxyhdxMZaYc2vDjJQwvHXVM+OaKQS6Rq1UKJkOHL7EvW4qeS
o5RNVesKEbY5K32kc/nAnB1L8GZlwO6PT3Oy/nBMKLXikVjKib1v4fg6R0FzSbKKA+OCoqFO+jnS
Bpx3A04ANkKzzjAwEHesTV0jwZYQ7bDxrasTN8cMyYatMszCAqPd0KrEhVpmWBiEdrP0IIdYEf4f
8CPwlYDFdTokeSJnOlmRKNGtJQ7q7iF2Bc68jhx16UyZuXbJ2T5QZIuWrQ4XGmnrFOMwbeb0Z85g
ljZw8qB5E2a5sZuUTmIEg6Ov9UMIqDurwTo3L5LDfsTdI2nwignxlG3ulJBGstSgAVkSotd04DzK
CqM9MsyuWeQmjHyanl9fPPzIEVSuyyA4sfOjOKvjTeSpI1mzvrOGejhHUUKVnWkDVTTnDrfTsOCe
sqDC2HX3pgyXbZJYyxTj1aWnkj6qDKHOeaohzDfGeL7unGMCnOrN0COxyaFaTusq5galysR3G/gu
Umn3vai/Fr025ShQ6/W5QpZV1PB5MoGtmQZXvYpIAICxwy62pzKwm+aogobZdQT1NgOm3sktXrjV
wuWchm2zL9eF70vMRmg0p46T33fVqC9rtayXvqfchGn/VObs6H0lYJ3GKP58Elt9vuaCfrZKqg0G
08J89ivPhLRpeeSbqu2GXeBBy2o5RzeGyXRi7hyjyZYafo8PQ6bhP9IIXIx8B5UGHq+Hae1E8zHP
z91UC0/TQpwXoT1saRhhuKOIQ2dULFLMEv2szwWq9kqp1hZXXFRN8cVVdAt/V4+zSt3lC1Xt412W
MgMFbhYLBYsPV4mfYY5tYe+hbLBgMni4hPwFDv4D/AwtA3MO28GwC9bEx/CORq8in/2inJnZ+KB4
1rKDyLnI9JglzrUvfw52f+xsQA/RLB2zG9ghNi2OCeJ9g3XbZCtHo6lggD96K8vR911i4W2onnbd
cZ9Uh33enzfB9w7O/zd6gG83skCbvXzh8Zw1T+Vw/lQ1vEXfuTDTb8kKTOtLcrknss/f/Us/v9A/
nl4u+hcMIgj4Ds2ad/yhly/18mV+do34nu/cPD7965+6cUAQpKGpwoQ+xA9Afpyl3rdfIxrQiN0B
5Vdff+ip83lvxujPRuHnN/g6nD//Oz+7gdfxOXz81z8NGjafHQMVzhNWZapOh+3NzQv9AIUDgzPp
6P9X7voha9J6mnz4u6dvnQJ4IP/ZTX+4wpsHL7FlpNNGdMrrk+Ue3967djDlMWEW8/rbibfwvzIE
94+Ygy6Cqi6Dh/rdEKisW//ZIHy4xptB0BkEwn10Jvnrz/tBEAeqDkZOu/lXu3sp7SkK63PvvnlA
Cq0OOY+3+u2zFweazSYkpz//tR46yUJTMu7nbts4gIfD3BfydW6/v3vrYBpavFdepj9/45cbBGHj
6fnZQdAPdAlV24Ij+gcz3z5wdFo5sEd/tRkgBGyIz968yeIm+bExRJl+3m96QvLa24ZtToSjX2v+
C/xbXufjK4vq9zrk7235JMSZFpy01/lP4ffm7XcOLJMsPhOS0uvPr7f26Y789PxHQ4k/Dhl5GOlM
P+ynbwZBCLZ+9I2oK18H4Zfb/ogonLiGn1sJ5QGkBqiyUEBefz4OAnwc21Ed8spffn6112Fy/cU5
93ODoB1Mjp/s8+/fA6EdkJVKfrvxy20AOFX/oC3+24W/ODBt+HPsqL/P8LcvAJURogKJqdGv9tDh
/028rM89dHkgebUlguvfp/bbu5eTjhrynfarznxha/qnNwJx4NhMcNQOfzgIGjsB5u9QXH+1KcDU
/OwE0A7gw7ORaN9KgA/rvzzA9cFBMPJtj/zl1n/tD2z5//YaoDIBKANZCF4nwIdBMA9MAf1awAp9
+fnllgIK2E/XgirLPBscO8DrOshkf7sSmAfqRPfmPfnlXgLj05sAEcoUgtNMYqebfn64ealbmP8Z
/z4e/1r18KSGk5O05lO7gbQODHwUqfe50tuHrx8IjokvSpJf775/FA/+P7z/iCpY4L+v/+/ffyaH
xHuE1/91cqh/4zD4HyCEv4Opcz+IH19g1OCp+iMg9c/+wnf88Mfff8MOJ4Bwgsre/cUJVX397H+j
rP/9DiJ6wTff/PI73vnyOd/++bcb/PGj333W97v6/oeb4Km8Lx/84eUXw7evub9PgGJ/+1o24xi8
xbhe9rl/f5F//fPd13wz63923Z96jf45zvz7G/Wza//ExObTV/7TNPlPXpmocPJqlPMsuf+greUI
MEGKnx3wVRk0caBcP6VPY3D/DyJKP+TjfMMwPvs5W1D8Jvn+fV/m+mtV+OkLB17zwZnoG+b06Stn
yVdEzcO7L/2KaXz20rvpvXqq3l7520nhs1c+DZ4ekyx9hz5/67189tK/5R/nxre67rMXvmyqh/v0
3Th/Qww+feVyugI2ob/FdfaP3x4D7+ntmH8Dpj/7KVfJR2+sb2f9z154eivr7N03foWTPnvhHaaM
1buh+HZM/+yFr+/j+Okfj//1W1a9t4v+BoZ/9voXwUMQv5spv1dVn74073qQvvc4+7eBwU/X8T/a
X39vPP64635vKP7RP3tfUkx/4yF+ui//+38AAAD//w==</cx:binary>
              </cx:geoCache>
            </cx:geography>
          </cx:layoutPr>
          <cx:valueColors>
            <cx:minColor>
              <a:schemeClr val="accent3">
                <a:lumMod val="20000"/>
                <a:lumOff val="80000"/>
              </a:schemeClr>
            </cx:minColor>
            <cx:midColor>
              <a:schemeClr val="bg1"/>
            </cx:midColor>
            <cx:maxColor>
              <a:srgbClr val="009242"/>
            </cx:maxColor>
          </cx:valueColors>
        </cx:series>
      </cx:plotAreaRegion>
    </cx:plotArea>
  </cx:chart>
  <cx:spPr>
    <a:ln>
      <a:noFill/>
    </a:ln>
  </cx:spPr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_xlchart.v5.9</cx:f>
        <cx:nf>_xlchart.v5.8</cx:nf>
      </cx:strDim>
      <cx:numDim type="colorVal">
        <cx:f>_xlchart.v5.11</cx:f>
        <cx:nf>_xlchart.v5.10</cx:n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 sz="1100"/>
            </a:pPr>
            <a:r>
              <a:rPr lang="it-IT" sz="1100" b="0" i="0" u="none" strike="noStrike" baseline="0">
                <a:solidFill>
                  <a:sysClr val="windowText" lastClr="000000"/>
                </a:solidFill>
                <a:latin typeface="Calibri"/>
              </a:rPr>
              <a:t>Quota percentuale di occupati laureati sul totale occupati 25-64 anni, anno 2024</a:t>
            </a:r>
          </a:p>
          <a:p>
            <a:pPr algn="ctr" rtl="0">
              <a:defRPr sz="1100"/>
            </a:pPr>
            <a:r>
              <a:rPr lang="it-IT" sz="1100" b="0" i="1" u="none" strike="noStrike" baseline="0">
                <a:solidFill>
                  <a:sysClr val="windowText" lastClr="000000"/>
                </a:solidFill>
                <a:latin typeface="Calibri"/>
              </a:rPr>
              <a:t>(Italia= 27%)</a:t>
            </a:r>
          </a:p>
        </cx:rich>
      </cx:tx>
    </cx:title>
    <cx:plotArea>
      <cx:plotAreaRegion>
        <cx:plotSurface>
          <cx:spPr>
            <a:ln>
              <a:noFill/>
            </a:ln>
          </cx:spPr>
        </cx:plotSurface>
        <cx:series layoutId="regionMap" uniqueId="{178FDFFC-BC3F-4BF4-BD4A-83C799A71278}"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>
                    <a:solidFill>
                      <a:sysClr val="windowText" lastClr="000000"/>
                    </a:solidFill>
                  </a:defRPr>
                </a:pPr>
                <a:endParaRPr lang="it-IT" sz="1200" b="0" i="0" u="none" strike="noStrike" baseline="0">
                  <a:solidFill>
                    <a:sysClr val="windowText" lastClr="000000"/>
                  </a:solidFill>
                  <a:latin typeface="Calibri"/>
                </a:endParaRPr>
              </a:p>
            </cx:txPr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50"/>
                  </a:pPr>
                  <a:r>
                    <a:rPr lang="it-IT" sz="105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24,1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450">
                      <a:solidFill>
                        <a:sysClr val="windowText" lastClr="000000"/>
                      </a:solidFill>
                    </a:defRPr>
                  </a:pPr>
                  <a:r>
                    <a:rPr lang="it-IT" sz="45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26,6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33,5</a:t>
                  </a:r>
                </a:p>
              </cx:txPr>
            </cx:dataLabel>
            <cx:dataLabel idx="1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00"/>
                  </a:pPr>
                  <a:r>
                    <a:rPr lang="it-IT" sz="10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27,9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1Htbk5060uVfcZyXeRnqCEno0tHdES1g3+pul122X4hyuQxCCATi/usnt2/tqq7T53wxnojxDoft
DVuQaCkzV64Uf7+f/3ZfPdx1L2Zb1f5v9/M/fiv63v3t99/9ffFg7/yJ1fdd45tP/cl9Y39vPn3S
9w+/f+zuJl3nv2MU0t/vi7uuf5h/++ff4Wr5Q3PW3N/1uqmvh4duefngh6r3/+Xcs6de3H20uk60
7zt934f/+E3deV1puPDdby8e6l73y83iHv7x26Pf/fbi96dX+487v6jAuH74CGMpOqFSRjJiFH3+
kN9eVE2dfz0dshMkQkoEYt/ueXFnYdxfs+WzJXcfP3YP3sPjfP738dhHtn8+dfLbi/tmqPvjvOUw
hf/4bd/fVRqeWfsm/nImbo62728+P+zvj6f8n39/cgAe/8mRH1B5Old/duo/QLnSD7ap+4dv0/MT
IIlOEEMRrCsmP3/4I0j4icRY4jAUXwBDgNiX1fAFmb9i0PO4/HvkE1SOJ34xWN481A99821mfgoo
LCIhD6OvfoIfgRKGJ4JGgiIafUEl/HbrL6D8uTnPQ/Jt3BNA4PCvhsddVT28+Pi//tX4nxq+ohNO
EI6ikDwXvvgJEUxy+Ot5X3nzV636A3QeD38K0snHk3/9YjCd6XzojrH2p+UXekIJQYyT8Eswk4/8
RpxIKgjiEg7/GMT+gh3PQ/J94BMw4PgvBsWm00Olg2MEWPXdi+3x288Ehp2EjMBHiOeyTEhOEBWR
YCJ6jMz/2KzncfqDyzxBbdOdvDnZ/mLAnd91wBu/zdpPSD3khEBaIZLwL1HsSeohJyHFBOOIfrvn
l5zz53Y8D823cU+wOB7+xZC46Y4xpW5e/Kvq4a+POv+ZsLATSkPKBX9CmcMTLEIBaD0hZt+sCf6a
Nc+D8+xFniB100He+eUyT2M/3HUff2qIi04YhtSDCH7OceQJZzJkTH6lbAh49qMc9Fcseh6ls38P
fYLN8cwv5kWpharzLnjZ2Lu8/pkZiJ5EmAhCoZz58nlEDYBSIxqiiPAnuHyx58VfsOd5cJ6Of4JQ
ak/g0r8YRjeNv7/7qeCQE3pUBQR6lrcBOCGJhIz+I8j9uSHPo/L9CZ7AcTz+i4Hx2n74uRwan0gG
Ak2InmR+DNoNQgwK08eR688NeB6Db+OeQHA8/ItBcHa36p9Z/YcnEiQwxkP0bKjCkEqY4CJ8AsSf
mvE8Dl+HPYEBjv5iKPzrQzes68/EAZ9gzKkk+GvRIh6nDHIiIpAzifia8J+oMH/BnucB+T7wCSRw
/BeD5LyptP+ZLDg8YYJi+BN+4Vgw5T/qx5DjJWT5SPw7jfzIsf7cnOcB+TbuCR5w+BfDI76r7n5u
tiAS5OMjswVR5TlaxaCa5CwCgfn76R8R+SsGPY/Jv0c+QQVO/HKoWHdX/9RaBJ2ACAkKMf4qRT4p
GinoxxQwIU9CVnz355b8ERzfRv4HHNb9YnhcDfnPFb8Q5HPQJSF0fXGCJ3mEnbAQhEnJnpQef27H
81h8G/cEiePhXwyJV/r+WA1+45v/9+oW4SeR4Bx0RhAaH2eOEGR9Tp5Qqr9gwPMYfB/4BAQ4/qth
ADrJw88txRG0eSPgr9/o7WN/gIxCSBiG0VcBEj1R61/9BYP+AJTvI5+iAif+P4flD7rUX5LpF8d4
9JP/aWeegDwSRRGCruLnzxNmhUG/Px7/1gZ+kji+Nc3/2JznEfk27pHp/6978H/cn/++dyGBbQ/p
500PP7To//vZzw8ImzGeDP1vva0vs7X/+I/fQsGOEen7ZorjRR7Lg49bZT+MebjzPVwAfIqDDixB
JEYMw7Wmh+NxfgJ9Fcg6wAVCCRwNXK1uur6AvRj0BIjbsZFJhQAN+TjGN8PnU+QEYiSCsgbEys9n
v281uWqqJW/q71Px9fuLerBXja57fzSFw+pwX354NJRjJDAQQBphwREQk2OXx93fvYQNLcff/+/A
Ap03mZlUL/WtQXpD6343tCTtxnaPcHPO8vXeTO3lgsybod/0VhhFDKpjHE3XdqYmmZfuXTgXu0VP
haIDvxgl08qW0yfdIJQsxJmDr8dGhUN0g/Vt1Ey5ctacToVHKrLkOmAexzX2L5uM85hxcxXNo49x
m7/O8dJbFRE2qpJ8bBd3sKjJ4qxebnARzCrryw+LwTekwa/avlmvcbbkez7gJtZrvjF1cEFXgbd0
blJnM6Hmpr7tfaQky25Z75o4CKcxhr7Ka43Zvphv13mQKmxITIzfDoYVqgRc02XmQWqX0sUSdaWa
e+HV0LRWLVNS4cFsJjSJRE6dSMa6WjdFmTfKsOiaWalTP+MxJY6ZhLJ22RarJaqcxLpbO0lUG7qY
DceL1j6ZeEX3rhQmjTS79fkYqaBEKV75xfGJ6tw6VZhw3gcz6lNsdJVO85AdTNbNF1M3fAw7tMR9
EJRx1Bd9zOvMJe0Q6W3YFZuBrCqr87OKSJGOPUdvI8mCHe1yf5r17W5usdusfV7FjvK3HuE2Lpnb
LvNSJPncbcaBHHjU0X3dFeu2rGHu5opcUjNaNRfFp0DOd1MwbjRDjWqGslGUTdlNO5tF1bR7087C
7ERYvHVI7EsudEzH8IKg/qJevJq79t6YslXWLzxt+TjFOpcsppGZb7ydRTJN2R3Py1KNWt5ENuxT
y0YcN7mcVTP65XWLxaCEX1ms5zxXmDZDvFZSqCj3pVpxpuPP66BjXR0zFLQx7gd9oVvWJOy4IAui
P7WoXs/LxRHFLZcAkjEqGAB2X1f6ekCt3FLK9pEZiZpWV6pqrF1MmqXb97VbN2wSRSrn4o2Yyg82
s2ezCaNTrmv8chTUq8KHJmmGBtBe+X6NZtarsVrGmDXZGS95e9WXbbArM5ifnMOjdbz40DXhdT75
t2Ex4BhiTZSMjofbTgc1zAav1URwtzecmvTzdFR5OFZpD32rOOipUC40+Kwbu+ywePPJiSlKh6Hq
VOZolRCn42idu3ho6BpHoXcbHlUanNFuEKrf10F5tazgcHU0+qRYDtIuJu4Lek2rqttNFZ9jT2AR
YMdVWAqFGn/qZ7DKMXnDGndT8Luai7Oa+Fd0ukGFMHHWjqdjJW98WPUqr9r3QRgkeNGx7Aad1mYZ
kirqrqp84GlQtfM2w/iyb9Cnjs63dJJxNUWfYENbdiCNnzYFdTs9kH2Y8cT1C1eug6np67y90EuB
zmC1EBWFdlW1s+BVc/BQ+vaWZ0YrMTKjVjukZgq7TechwOnCa9UwPMZt0N74KtAKdqYxFXU9igua
3RAHK+qIDA7nPtWB/mAoxAeczzOsu/aurYYzFLhB9T126Uiy19QFZoejfknzaU4rtvZpI5BRIDrO
qtRNEWd5VcbcZ7NiaPWqIftRmldibW+mMv+wZus+YoypivrbiBancg4+tUuWUjHlSQYPqJpl6FVk
hFaSlHe+luKUaXBDvCITQ7zad7nsY48Q+LPWkaJOpHqgq9LEwZyMgBymkTLZ8npZ+S6gKA2LMUFC
CGVpRdTSBEHKcfmhqrCGAWUbSxvcLDzciCXYtNU6xH0UAHz5PRplrEd8ZcW06bL5VLLh4Arwyq6H
33DIEhU904t9EwXRPlyCK57ZHS5FrO0C3snCt4FuHojDZ0OANpzDKlnFG2zYup1p4RIbTOdWdmZT
Vuwin9ip7O2GOrvHvFgB4KhVpUW3yOG4kk2l0DjIeK57JctiXzn/3iP7Zh741vE1ycspRuQdc1iV
Ob0cbXNZcpmEgb3yONhC+yrOg+mU0AHmQO6txOe4YIrgaqc9ep2bWtUZVQt6P8go1mzZCTon3tjY
teBX4fjS+U7Veiv8fZVXqyqil2JGqsrpPfGFkrLPlWk+kaVMDY5UlmE1dtWmFDIei2IvmzIOjIgd
kdva+m03T3Dl9qpe77P8k2AxDzLlcrgSw2RXV5Cgmk7clIvfatG/zAi6bdZeUd1fRKXdDTJLebC8
yurhpXFMra7foLxMpGlOS+TiYPBxRcpEyHXTLdMmyvGmHYNdFpT3oqVvMhodKjSc1oFPmyI6dE21
6+vw1mGZsrm/gJgbG7Js5qBSXk8bP2W7Mao2XVum9RQlEsEyLrr9yJaLdeAHFK5xv/qY22XbIxwH
tr+fJ/Oyqc2e9HonIerxekpb7A+znQ+wBe/Cmk+Lx69lF57WvlYRBwaxmSN+yPzLcar3Ig/V0AeX
q+aQ9ehZN/eN6sFQVM9n1hqnli7S4Bv6Lez7fdVJsaeuft/QHkHwaDmE/7VVEVpKZRBLpHWTqkxw
y6Z8VWzpykPe+uCyXSnzKpzpWZNXbldzm4hcnuOmixLcDLusHF+ZtVzipbJGeb7Q17ml06WZ1k/G
VCKdRFdsh5rizdLnJjWU0o01yxq3dl4UzlCVtHJeY1rlRTLmYbAvlxYnU9GUqp87eYhm4tSA++Jl
wwoTD9ns1RSVtRrCooi9k8BT7BDEWcZvwAmK7cpHrGpBTKJ5O0H4K4D0jJxu6JopHJbVTQkbkeJS
Lqc44PQQltHrqIdF24vFbzo7QioqeDLMMkzwXLy0rh/jCuG0XoLl5VwD6OWIL0XFZexnWCLezSy2
lkogenP/aY6qPmV0LD8YYpdbtkwX6wzbp9UYZRYsKSLFxyJTrLO7jE1r3IxwpSEg+zaXS2KyHkLX
mN9q36LLKbelmsRYhcf4UMXLWAdKZ8BGqe3OUAkrbV0jt69Q9oGFQazLNooXpLN00h0Eg/ycuGlr
UFFD3O4ixSJ8S6M+2PoWWFQ9epZ2RQ3Lz8xvo7F9k031rIYobxXGZlA67MXpgmadjDzkyViU1S63
/noaKyWpfXDEfsCTd7HFDPK574ttH/T6bA7JqVvx1k1m3fSthGdPRz/b8yq4JlVgldFhlrRzpTc2
GkK1RBxIzmqBYeZzbKo341jsG+HE1rQm3+Csb+KqzLdRHhqll+FD7tCUriVZEzcPRhlcZwpp/Mmj
0MSYS5wsaPjEymo7BfVL7CYEWVjkiRlkmWTNtKipNnUitM6B0A2LouBECovcK10GfFRzHm5RL9/A
T31M5mDakxmeM2xgmQsI9Bu6rEy1tmgPzZCXp/lExV4jVk+qrOtmM7tMaUuuZNsbNZByTAwetBqm
/pV1pn8nqGuStirfY1SyvXa8ilk1LpuGT4FqplIqKsMqNTMZ4pwNtWqwvV+cOwuwD84q2poUBX2c
Z7hPMtIFMXS5PzZ2uaNZc8+Zu+DAJMC/wMmybBWnJsT6lOZhtWty7mIvqpt2nGG5NVJsmGmPickO
m5AXDdCmjF2ysjnTTZS9517rA4A9JjMtvSKLDKEWCup9V9o6nt0MhUblxl1T12KbFcAM7Fp4hbXt
YoxDe45nvs2Idyqww/KqKjsBJgF9R/34tsFdobJiSAl3Lm3WvFOiitKc94HyYd5uW9PhWHemhShd
24sZOvZxGSx6P1gwBnuOFKKlTgfSjMkQkjweKhfEjQjeWVMblbeljhtelwpJ3ammZhKqLyCToXnj
29Lth4i+z0YBiSkr6wRWYwVxA1aTN7lOl3wMIZM7muS5h5LMRSLB5QAVWAB1nYnmLMGierfmwPKC
tnuVk/tckkSg/DLijZILBKCFRjs91m/mqQiAo5FXY1T4JFhymc48BJJaVGNS+6JL+CBq1UE9CHt6
8ji3WbjDs0hdAWjmplK20FbJIbues/llMDuqomqNma+KxPftGAcTXhNRDUvSZzlNIIiUr5cK1k5b
weTYcbLnLfC0/TQApRxxnawaoqcYptdgcLlf+BIBbAG8ooC5iMMZ4g3z1ic1Ba7ml8ugbK6EmO86
IAzK1lUTr7WDugugbTiFaioM43UMtsMsNqZhF740VWyyarltx6VKehsUSWf9W41EmTRLLdKlQk3S
IANLt2ZsO6yVPdgCyau1A5zgF7BKmnVVtBu3mXBGdQjKKj3vnF+6uKGFTsnglj2qhk75eVjPbSUW
5SuWHaSeU1qUk4qi/rVga9Lyo59PtUsX1rVAPLK3pOEXloguaeZoOHAz0Tiz3X4hYR5XzqwXTTiT
hDoIGnnECLhNfolHPMXZUA0bBwFIjUKQuMfRW9zJi2DmOg6jqjnIoN1Ntb7MHX2ZL/0MbDR7A8KH
i+fCncOOoTPtp9NqZg+0bERSNb7YBq4ZVbFAxWSCcc87cQCG00GeBQo5BK5O+9y/ci2ECiNgcVpf
Bpse0YdFO604G95GpteJyxlSmUX3wtki1eOId6Ej8y5w6xoXtXBKjvrjgOw7M+QOiH9dxjYbyOWy
BOM5zI88dOVQOjWOWZLx+QzSLokXXb4UZck3BR4vosjeEyhkkmYtX7LS1KAchJfc55CUA1kr00u6
o43LLtEc9vvCQ7Yw/hQxuB8Ks/4d62gBpVzQq3Vw/BAEAmJxPx+GruCXuYf6CzuXpyaYi/fYgpM0
c1OdaUqnbRZC+FnEHUTdTjEKgcHUObjNiK4pLV9REyUomvYmYFsJ9WIwTW4XJEB3oZSt/DZrZxwP
hMYaWr7Jgm2ewkJPOu65mpoSsrTs1nNParzluuM31TjxLfgQjzMRmTQjbaT6LuPgiMuCP3YD8H8u
s/YtBRVlN5DWqD4v5riwGLyH8SWWIQZuukpbbsuxk6ciF3gfjPwdCYNKps1gyNlMahk3aDXgLvR0
FcGO1X5MFhteBTk/aP8p65r7Yx2WtfltXTvlgvYQduTOY+DKMppdvPRH0Wgs1j0i+Zg2CB8wBTCa
bNXn4Yi2P0iBzyhsIOI9kde4RJwLDImfISJAMP9RXuszsSCgHkgtxbDh+XhfBiCYtB+npt4bKLtd
geMfX276essvIt9945ZO58XXV8q+f/3nTWPhz+e3nf598PhG2r+/nX97le2//mr70Bz3EPunPzrq
tN+vBcZ81W2P2uijL/8h1P6BFPvlzbg/OPlIp30kR3/rPn3WXEOY+z9Wab/J2T8Iu8cBXyVaARuo
uAR9nX3uiTPYX/VFpD02ACPGJadIooizEBqB31RafoJgSwPiGN6LiyLKANuvKi2JQNslEkmGmCQk
kvR/otLCLX5cQ/D6F4FNXxGCvjA0hjk9Srg/SLRNZNu1lwKrQvfTacnRHZNTGFc9VHkrLn1cRGFx
/sPkPLNuw/DYcH50W9hgwyPQrKEXDQQE4+PS/uG2mFrT0fBYCGW9X1+7SZT13gbC8URmpRyScfQl
O2sy4FsXZSkafrlOWQjSAaV1e1rWQdQdSIarbkPGTpA08zyc4xGtet3TbOpSB3P7McwxkNzS5F0V
N10hG6jl+YLeiapBZOdk17oD8to2SURKiO4cCFlijMmAOxsLCk3psLvN82H5CFoEaePVI53kBslW
ZdyPb0dTFuNmonrFMZbF1F2VC3KvWFmaLBknt7JDKNlRZPZVRvbVKunbKBjWfBsIVixg2jyBNgt9
ZE5SLwk8Q13qEKvWsLGMSRQGBIr3xUxlDCqnXpJw7TQ/LcaRdZDPedUZEDw6Ou37zM72pZc6w0mT
j3Jrw2G4LoswvMR5LooYgZj1zlp0GbTzkf6s+XTuIPdsCiA8TDEy8bcWan/gNI2nzVU28cZuqqqZ
g1eekIWk/USG6gytGcJKsHIut2ERmndTWLPbGQVZWuOO0Thy1r2DyqG7RLWYPgyeag8UwAhIZnqF
B20mLYHIc4j9H0DKs1NK2wgeuiJFUSoR4FCAxmxxuEMmgOMdKWQyBBY0JN0iw9W65FMeZxiYXGZ4
tCF1RVycsbxPIdv36TpMFWlVYGQ7XOllGcdX3gq4Z8Zs+w5FoIWBUg4qEPGEAkOd+Xoodd9cGO8D
ehCN1TecNqHelLmf6nTxWXmPbN+CxK/bSENarDDbzqR3XdyuK0VQ7NvadNt1xNVaxKtYSXbZQUCe
PgrSQTF2kLIta+BR+YrcAUoj22x66gcbD60u/RV0Htw7NJbwXxNA6RqPtKV+02sQwnI1ct00l3Dr
pS1B7MpqSKuQ87or40Nirloy9GabLXZ20DuZ66Lc9j2B9RVGFvnrue0CyPvN0tTDlEwYk+kKtUNd
vrYOF9VZBMseViEzx1+rBvmBQO/ky0GxhnrczRKXJgFaCFfO1plzk3RGME+Ao+UC6GE4ZdG4JlrW
+QDSdcbZe5oH+ZIsuWV+4zgrgtuuLWDW1mKE1Uz06t6NemQkDdrJdtDqGOCpQcGFk7lz4rp2tS7U
MPrWv1uimdZJxnSTgKc0UTIJ3s/pABS+hhoaKvGjhN6jbcPn0Lweqw5cBbl5KWM6NFX5hvdFZ64m
BvrdDbxTbX3aWQ1xo/cgYaellFonJSv9jaZtoPftUpZL0i5E8HvMZMkTNg8ebWvewiuhPtCfqi6U
L3vcuOgdMLpVQUkS9psoDA/GgMgbHLVEUlIjN1Pk6U3ean7RDCE6b5dqV+RWtUirGYHuV7RdmeBx
oaoM+VZ7vgdxo38/8KXbhmzYrHn0mixm3EU5QNXXoyJtlcf9OPArmTfVVRuhIB6s0EixVc+nxITZ
m3EVQwdSX6D5NcP1TU3sp7bJJhBx9RxtUdWH+2EdawmiITD3RZOLAoJxFbeSTq/qEAJhpXHzEUMN
pMyM2HXV2J2ZdQdUI7odS6lVXRc0GdbwjRPNgwWcz3nbt0lBw10wT367tC7b83r4UPf2ksDGpRT3
U5GgLHgVlMAGJ1CrEnkEBso01QeiPXSLTNpgfj3pfut6VGx8oYtY6Imfjz7rYTmM26HLFNSfYSp9
qBUbmgte1xBYheAOpJNcX4AC+0ZYkmoKhLvKcZ/yRmTKlNq9DfOQxMa8qelyKjBhULbnh2EVW4ZA
SehZl3TM0P0i203VZWcrBm2aUsgFZFhP88ZXoJespRoyqTcIWk+qJf0p6SsIYgMQdMenpGvAZXNq
D9hBGC1XsYFQFd2ufLkhFROqtzXaFR5bleG121NE9nlfge7RrGdZNr53K1SAXR3lqm1przBj0N80
k4il7DqVD2Q7aFCdpEhIMyQ5Jh9hK+s+AGWh1pgo5+3yLjPQDo6zAlAqJoTUiOqNC4MzXOY3RJYb
yPyr6iSIj9CY6UGiELalCdQYoPBNKxBKNBJx3SIZRIr07TnN2QFUaHkxZNE1ctA8KywspkwOt+PI
r1EJpfXg9Vkvo90oag/lRn6BdQaBe5Y2zmm5zR2Iz8TgZb8s1VUUFDYJPU4ZoySHas2AoB55SFSB
qfU+cPJDCYLVpGivyxo6edCzUAjiowLfmq6lmEMVQuxJo6m6Drs1gAKxR63qeg9q4SyW+m7qVwhN
geM2AJEK+lV6jTLQDtuxTR2rpu0Y1hHUiAyKdJRNFkzNBUx1N2kNrcX8rVzWHFxj9YMKwkG7pIBm
7AGaDe6m7nl4J1ubv5eBcwx6WZ00abi4M4gcy2XnXZ00VSTeclGHB7qa+q7IfBdubLGsCUgnpk8X
B3M2d3mS88jscmZAnexK4sp0gE7jjXdDUCqonwunspUGqZ9kk2aQL84LECMgNuZrniDoZr+biz7c
dajg7x3DbdrABt1rA+wR0oQZxw2bF3Y5hPIORW2Vijyg0BfWTWW2YZg37ENkZB+eSRCvoVk15DlS
FsgCUlyMbuvYOKipH1icr0Fx2Yb5/Em2GieyaUwbN0sAbXfh1tjgrGRx2zUmBx0ognanyVqsU5pB
hz3xLCsKhVG1QCcEKN0tKqv+wup8GkC1LZDY1Mig69z285QEqIaHxlMWQOfEBxegZzGgXK7j22Gs
ifJjV1zaIIRqEk/8g0Sj2a1oQgdhDI8lz2GPge/7BCTtEorA2S6QFsvZqUpXLYReBmobrNRr7iKQ
9pdhJQnzgWnPQyx1XBUjb1VjoE8Zge71qm2XdYfh6ByLrAn3SM84caE/Svw51F2hiJYt8WX4tnUh
qSAkVqAK1XQuWlVXQ7HLm5K+9QMbU2OHHm/yMZBe2VajN3yS21ZGJUiVbb/LaGf3yKIZen/BsUPo
syiOQNk8D8uWH3Jsm1di5re66lDi/Rge205+ZwZXX2gqUNzXbOv/D3PnsWU3jnXpF2r0IgkaYNID
8vobVlJICk24ZGlBA0MAfPp/U8rslCKrlH8N2kxUVVHSJS8NDs7e3z6BdRE6bdRFO0lJ+EaqMtqj
xA7FXMJJXmdnjxyb9semj5tTjAX0pOeoPTd07A+AJBIshzDvJpTDazYTeRwMXCFH++WsJbQs2nTp
44K99qORxuawQNOrTpJvLnD9eeq3RXhmS2lySELjvhXZyHM+VuFt25ngkiqz3tVR04sd4W0T7KtS
iM8zU0rsW7XAV+HLAL2eH8woy2PWyaEr6tUovNpUd9krTSR2WFXalseQrHrHxpZ88r2q3wdSSTQs
fOrPWUh5ecqWkO/c1LOcE9EXkLTGq8pEAM3U1l9RU1WYM63tMbNOXnyNpoIhy1dQa+NceEAoWHqg
GaMIJcc6mDz2vbU0pxXm93Ehq4Fhphq50zSDiaMadynh4BxayA1PmlK04x2U0lOrgvaqq1YfRGTp
MxxN1Mt4LNMAfEDKzXWBWXvfKW7fThgEEx8mkaYSPiyZltxnpX7NlpndUpmF2M70yyt0lEGdrySz
x6AEzFIzByBE9QaLtY/Xccj7QLk3NgiXBS80q7+lIsAj3Qoffagwf6JQMq26IvCcFnMsJ3swpA+b
YrEBP05DBcwhdQxewCy6YqaL/zTZaGoPvKuXupBp5O5TSxi9dBVr5CnVSW9zByolu6o1eez1Co/F
dXyUR0AB2aUOqXhDYx4XdS/UBYKLuwyiB/MwQvfts/bzNOtw3q06XG6SkRNS4FDzI3HeXtoEYjCX
tN9HjYa0FXQVgbFpw8Maq7Ir6IJFfSRzCCO68XDCTLlU8X7Bdqe6r3H7q9xOKSs8JCg0N1ENyCie
RXOMTBbBiqjCE82Sj2oZ/asm1T1wG9uqBENzMl3EeupvbTmQM7yw6sbUpi7M0rwt07q5YlUPr0ys
yd3SyDCXWDWPnM0RSJakvI2xit8ndsj2EWsI9gBV85TYeSiyeYX25qP6dkGLvVMtjT8zs07vkjRQ
N072yyMpg+44jOyppT1YKU+7G0h+w5N0szqsk2v2OqjUkcTDeAK4IKsD1qBp1w1mhkodpJCnWGRv
Ow2ltPY8GPdj02Cjv24OSGaxOM3u1bq49JgMATYazThD/q77UplrgoZyX/t52dE4DKFPouQfXTQv
52BYqL4J6pIcNrXjwoZUdwVeGXKahR0PVMK7YpjUMOGgDXaIE5/GpqBmTN6mikHaHdB3txXeWpPo
CEV8VVtXCUup7PGFOx1WD6VL04OAwH3bz0P2tir9+q3lJJO5DoL1XgTyHg2k4sWMs93zfomLAO7c
kncz6QqnieHXssVekaTAOa6MQV0NWgZRrwOHIhu5vtKyTXZ6wM7+2FvSPaTZuPCcxFWHv6onLGBV
wisAOjSsL6a3oytk5tZ9NLe6sGXffJnH1e+FiaeDr5tYHiyUdX0Y5pQuxZhE2wOJNvNqM5uRfEJr
eUP0kJ29EmU+w2YqJtjl93EUxJ9Sb5LX3vr10isFUCQwqgRzY2K/hzcMnb9Cg9HktWRLtW8h1e9c
RKt3tOrm56SvdD7ImL4KqZn3ia/KM2i85jJMAcUDqXrxxlgV8iIdXOyLFWbTtwRL0ZsgyL6KCjbB
sFTYBNeRWmiBO88TGOpl9M5XTMK8bif6WQY621GNAodtQI/+09UO/anupmu9Rt1ZyWY5EFmDV4Pf
XO3nOagK0rSNzeFHjgccuS5gN4pdBFcEToKhO5IY9Q7FTZyVlfTOrE6fJJlHnwd4ZqLC2aF/zduq
u+1p37wRqe/uYu/mfJn0iqvPrhluy6VswWfM1LtwX6adUWiAJDYKMujaL73q1WHpTUM/e0O7j70g
AjfWZ58w9MpdpmSawJgN4zmQvEn2GZdtCM+pazxqcWUff2jMfZ0JdzZLmLxeMxstpynSgPwW3PTi
u3BsuwDwDrrpBk0gNlPXzs9Bf1h7zYOd6ZruGM313EAc7prHNkJPtC+7KP3Qh1VvCmg2ot5F66Sq
Nvet7k9Z1K3hAaO+sk8WHNV80yXguArmV0eh49fDx37w88eAiPXJBWbtQB0SLvEaYV+Kq1cTeWvj
wVfF0nUivnYd+ArRsvpdnU7Y/KCGButJYsf5DZsz+AJjVkdjTiBt30YqqMyOJnjFHBXhM9SpoMp1
YivwZbR8N4vsDeo3YJ/AqvGLNVlQF9PA4XivnVcfu5hHF1sPaMfL7/pW0i/47yKYhs+oC3CULSHZ
I6PhMsGHSuVT05kWClZN27qYIbmc1npeZaGbabkQkEn7Ogzsm0aTbN+IRGL/yMP6nZlYf2n7UISF
LJPqI1BLCAsJKUN0SuVCoDU4O9H+bCgb3i1pJJJDvYZQ14jOoAx0vnZwHTKlYNBrCvfONQx/zljU
IVPUMVQsLcLmg4t7FBhpRigRNR+gRTFRR66IZBJOAEG4norR1vIz/jU2/cmCrUbY9dOzrkkJbGQq
LVqHtpu6PXo3fMiUoETtSDUHy6Gfshg7e6/6faxE/MRCtRaoTPhreCcpHl6+rHiHqGjFVrHw8/a7
7pRs2kkEb/vMWHWpqqHyOW/TqD83ZRKIPu+sRLXO01IYwDYCusN66uFTdDBiq2Ua70XV4mIAxVgD
n9druoprz+GzRPnkLWQneMFkPWRi7GCFO1Gph3TlkGc8d9PzECe4ViCF8BGWlfgzbEUkrtCsg/GJ
RoOKGNpf2j/J0OP2Sz0xfdK1QRUibe9xgs7OtLtVCY/mT2LIIMGIEgrrH1IO9CtcpEi3kIKMkE1/
U7ekSXbDnJXjngtq21NgSeCKNDGtgxk7T88kofiAKGlxmX5oO3TCfvlKSJ2og1UB7kE6VfhyKXX4
O3y0cPAVeIb06JN1huRlJceFMp3EV9KK4vM17hOU12kaxnsSBrj/ENpCcZ3lLNRzn4X4STWV6/gU
RKZ3j1guq/aoAvhetySWeChrtOvdrfBw7oGFsNZ0dyGWHnGzmM68w8Zf6bdD6kr5FKpgnQ52zMat
oFWlPpogzuZCsgmfJtSKE5V2TPo7/v2rYuaOSc+QAYGZDkL7AiVdDXetVFhRFpyDuzJXjxy6FoVs
x1JaxoWFiWn2TQpXFWxtjNOPImMdNkiywnSgZETNiMUNSb3OpXTx28axCF0qa08iCWH0Zat4E5eL
TfP/EUT1ALkNQN+oyyTLh8CXK4pdq6Z7mJjheGajSp5/bx5gJODPzgGYch7FLEb4lkcp3kPMo/nZ
OWhtFfGgoXhqIzrfD442IfSUJXU5vDLZHGhohP5he/0Y6fcvDIvobwfFv8VAvDQJsRHEtI8XdgU2
0yDosXnK04xMz1DvlqAo8TR8lWjvdpFZk0vs1TznbCFDhb5nIOTgIbXk2nbzY2/FhnYvQbJvo8Hk
gwvEwcPH/DBbpu0uqS1a43mdUOy9psOAxkWzpzgly+tsDusDD+fwokcSyh1PWyny31/T7fR/4fTx
ZjKaAvlnQUThBf16TVcSTSHKh8/RAzd4tkd5rupu3imauAdpY3tLMzsU7VjNP6Yl/tsr+/cLG2Jw
F+ZDQU6gmxX165GBloRLM/g1X9oIG8uuT89QjeuvdTKhgeBwoNp/uJdbWv7Fl8WmlfEMGYeUhgD5
fj2kHBpllo1ckaIv79Z4GSA7EX5xLSiufC45uxHdnN2TZJkuA5M8h36vqiIwTJED0aMN87qmkfmH
E9uO++tNYCHkZHh+cAvh6b64FMMso25GQc/7MnIPTAj30NYS20UZtNgb/P6Ob3f05cHiANYxUuzI
VbMXd5z7Mh1HFRp47QLNVd1PgJy4q+Lz74/z8kuFUQafLQshkgYRx2X/9WL7ZW1bvFPgcAIFtT2A
VtTv5VgvpoCUgdrw+8O9fJBxuAjPUUThkMIH4Jvb+ZOtOPiwGbAejcDRt8LTuAbeg/cQgY4MIHad
98pvIhQKA5TlFXus3e9PIIz/dgp4pmDqAmOGpZr++P9/OoXGRo3r4AuBpdOzeQfwYiX7No51CgeS
VEA0VLzsiapAxIJC6p7LtR8JNJ7ZQNDLZABxMKigmGiYineqqscSdGnGpr0GmlzllLVNW5SaxmMR
u3KByKaxfhRzZRv0GGu0nhxtbYaGuPYjBOAh64ENj1FwmqoJ+E9iNNb+H7ZMsmgUWhgJ2x40prCY
ImjTG0ccSyApxKkPrPJxcx2wkY3u4ESk0470qfcn2etAP/TW4Tpz5cLxCb0FCiqcG7iDc+tQdPUS
4IPZEODKK1MO4uCCZiu9tsSf40JG4KhjmVznjGaPQC/x0znJkiSXlmYmj7HihUeLuBIqcVtjNxAt
AiePpFNz1FTjVmJdqz5WE1i/Q9OG7CKkghAc68zcIOXCvwW0RgHHNW6wByhhM1yMTsvy3cBLpBNk
XddvV6nXR8DKGsU0inEKSV/ClYqgvwN4kRMKep8t2IRoRtx6qhPvzdekj7GLHnltyGvX0lKf/big
3CuTcIgTE21DoDmsEYeRMnwObaAkIWczDwCgOLZUhZc1dlEdZbhQ0GmaI3EtrmUJN2c9lQpkzlkL
hwItwGnAz/u+H0nmjjcXN8bEHRqqIaWqwbngpEMbiKvLrEhz3cyQrw3307xfvn+CaWIcxMCgAfSl
LNBjBzyfn+Dtfb8IGb40GEMcfSSAjG9W7PHbwoqlVg/a8elZra2GeTO5Ekqz5Ycm4dm7iEo8NW0A
n8MTO9+VWg9iX04dQPGSsI9l525VO8BbSIfW34VpjAayV60nlx+7NGfbZcSNXWKQe4vYxVA2v4Vj
Fz36qgvjvGJZnCB4MKz9BW3T8E9l7wX7EIUplgpsoTiWXQQbQoAZP68WPO26iYZDBACrwZ6+gqf4
iO+IdYrFJQmKcK7vWmZwC36/SLxcfMM0wyw9xOVSGmE78XI3EVn0hyWz8Lt7jvW9IpCWdyO624ff
H+dlcQ0xchmpO/xJcUjkn3/9frCiah5BPUQ2irVXGmKbj5d3c337QT4vVbOE/7D8bcv5z2UFLAMk
tBAHZphiA8bj1yNCyY0X3Y4yjynJ3tY8FF/bgMr5VLc8QXxnyNAq9yvyptdyDcf3Gq/ht99/6b9V
HGQhQTLwIAY/A1DgBdBi8RY50cGQXeuG3ztf2gnZMvqVe4mX+vfH+tsDhGMluMYsCQFoIEb+69et
TYXUWZytuVvH7lOSlM2cx3WPH/BlnPJMMvflB/Hwnx83TbFFiCmindH3Lc5PNWblPiKDSGGHWeYe
Ro/mCAJe9hhGIVATmvgvovJ4sn5/VLyQL25vhHQOKCWESilauZi+vL01EFFVhhZbEt3fB4FSFx8H
ElFE34PpRBwu/dKAY/+WNGP4JSF66QsEbtRHhdyb3hPm5y/R2MpoD4QkuQKVhMk+lbx/zMRCnyZk
G264g+iYNyAg3nJ4xB9FEwV6N5aMofuF6IYKuHjoi00z2V1ULQvGerONpGm4u2zDxMZdZLn/SJNF
zQVpydzeYNGE84MQ3ierSzIf1zByZyATA3twwK1rWHyyQkqDM6E10lczBi/mKckEPWbf216Dek2K
Cf6WgN8isvKsIVWZrzzSWB1UydbpYsc1zuByDYixgIPBYlrHrTa5NIgZwUHe2ncuJ/x8+K75ECSP
oluBFpw9xIvHJyDe0Qx3gR7LV11WhXBXV6sDcTFp2bK9YnoC1GMEokMg0AU+c6jHCPWMrw+Voito
DyDtz2gicaQett/tvEjBDs0aY30ZbEvuFWz71+67PlNXcs17WKlfWj1swlfDg3uVCI0vAnoGUrBH
7eYtc8ekA+xegMekr8Nh+db3NBkAi4BtLiLPAlWoDOvQjUpaCMlJF+vdJCcTn8Zp8BAeSVK+a+ph
yA5IifCTWyv6Xk2NfZswFPwdI2kyXchIk+sgq7gqfN0yBPQ4Qwqp3R5tDUjuBBcZKaRmLFGZfBvr
uGDOLvKquhXM2GST64+lOgEYKvFilKS7+aHVtHEzqOepttut4gyleqoabJN+/H0YNKy6Bg0GF9w0
WrL4JoOS+N4lI91lLHXTSfuVp7uuV+SZwDZ5E4N+gaiDZOD6AbRKdx1CMgoIk2SGmI3d5zHxPDlY
z60+9NyVoghWY8rbdoAufJBCq3kPOEOI28Yq5DKBIMfhLgF3QwrQgHiYf1Apq/Q45WHQ1XRMBYOQ
3HtUNKjSUx3kEu+IgDG23dxWNnQtplSO/Dp6546/f/P//t5jKnmAWfDgA0GQv+zSBmByXDskZysO
8SOHjtiRx1FP6/Dp+4H+IDgffpSK/4N86f87dPSXyRI/o6MR1hz0CP8eHv1rIP5f+Ogf/+gHQMr/
Z4SR8Bg4hkENAEbR3Px3AFIMjt16aobmjmFQU4La9AdAigkAQYoZHJizgfKfUbT7f8Kxv9whDDX4
43//HPPHsOYXVQEp/61vxZNBUx4BKvi1Cs6NZK0aEgiVM5Q9GWBxMNPq3gEzjCBkITdUJVqeEMra
L2tzZ43eJUDEE6Didd2vO5g3Pieaz7sqTLjJoepKhPJ1PBQisOsDnEfkdGSbvkY0vN53oTLP68ax
p3x9vW50eyyC8l734lM1x9XeMws/Ca8jSkt1SucRvnfctDvlxfrA6uxNttH0BFi9XMiODhVsfLox
926j73ET6D0WTkBo3LzZvO0c7/DHAM0N9uD9khNIBjvMywgLvtH9iLqkuQrUc7qR/wgFHIJyprgC
MzwyLxq4IUgLIJPzetnyAwas5BltY3ToETDQJdeoaj46Urf2ebLlECa0jfma9k9T7fw+Dqp3E3ya
Ks9gMxTYS81IN0Rm7xL3fm37+X7xgIU8cs2DJQpNUAIDplPuZo6TCuFZeUbn64suS+nFJfLGor3Y
ZUv17LYEBgbpT3vYIZDTtgxJbIWFGOD3Nu6DIwQsD4QjCG8hjH3AtIPgMlXhekBwTCF/5E8aTCtA
qEgj616ZIpCwzs1M+EPZG3GpgKMcwXTwL/OEqjxsaZMmqLsdpNP36erPclybS1sinCK3mMrYgf1p
tgRLFSVgOOBrC2jVuHmQxYxGKWmh6qAKZ3FubYVDSahqgGWR5tvCMyCXAtxO24CHh2ztERY8G5mK
22nL3rgthUO3PE6iRbzrHOpluaV15JbbibIBivZi3SGIMKICzmZY0WIi5LZPIMaZS8h0cICvB2NL
WzwDyH5naH130QybFPFkiVyjaw6rZkmBF+V1iCTJDhkOyIQnh2enUBpO6rro16OCnLrOVQH8uMOH
hP5oXdOekdJ85RC+2DXN/KmZ2Z6uA8uboI+f+BaOgpE83geyectpX+6lWwlcTowO6EuCqGSPXdnc
rOQB7e4XvclbliTxU7oltkpsJvaEpM1h4IHYj0i6HeMMYS/Tz4DiKv0exUgXjhiG1AoCYmDQEFFh
yBrxbsUWTkwIjSCPcokDw46YEbEgNqnJedhwQoB+eM3LFBjNFk4rY8TU2BZYAziLOAotV+xawGwc
qtFvKUTBj5qNpyRsg8MSw5UfUMVoKnZymDl+nLVnvsXlwi04N20BOWLdY8ywtqwI2FHrGEZUjHS/
jdZY1pjv7BjZC7am5Dj5AFMOqo+dxdiAcSUsH7YwH1wof1gQ9udd0hYTdIdDGXfjyYxeP4sQImtW
s0McIiBMZPa5+54e7PwjwFQLygkb3H4CdilphwR2EufZPOlcEdUVPhHdo+K9vWXNHOE90Qm0GXjy
XVvBm8Iklp1O6djlYwIQfRoRMe7Dci2Ab3WHcPu4UH5YRgTGPRgwQGTIUNKG3HgshXdqQGCwXmHa
gKW+KQny3xjt9hyX/YXiRlzaVn41QQ8rlPOnvq/KYmBveplUp3oJbmu8WEVXU7uvYfjmi7NJEfVN
dq9mVuXjJI+2lP1DoIXOQd+jB9fdTYl27wK7GnwjNM/9TEswR/2500jLKunS5zIA9mgNUkAgmKu9
JeOXMkQXjzpzXWaEZzhY77otEYMFCjCUfMw9QrVPhmIVJLJs8zkaAINlXQGpJHwsJdn1kxYXTctD
O4T1kwhLchFofu5TgUfJOsxVCWUCG3mUQLfqIdhVwYwPsmBDnlKtQa8Z8FIDssMnD+3rMDZhd+Ai
WQ6LpGBjug4TKAAnpwqzYdKam/2opqVQDThBKvv5NbHBcm6Q4fomuO3PkRnUQ0UyLD3Ymt6SUl8l
PFJMTlhdXgflUbK5PBlQ5XnYZOPdNMTtx0Xqq5iwO0xxPXmJq8Bm6S/G1eTDkCKThO82HkztbqrM
fEXTJAuLPThAnT4FZzEGR6H6dzBPvq2qA+dab7FK6SjCQwj5i7h+6JrkMgqohIFNxM4PcVqoCanH
GTEoKHzILCeZ2SmX8h0p21vqh/GRMZXAiueY2RLC/K6n3hVrtbZY4tq3wRgejZVdAfr7joTsZJNq
BBmE165q3zlnrxMxQFlC1Am7pPvRgXeycP01Q0KyXOdXEblGaj2Da/T5qh2KmnyTKYzQYBhxMSn6
2bj5XTXhBffDV7Y0AcB49r7CcTCQIHZnFX4kbbn3wfy2K8kr5MwQYe5KLGWrvkulvQVlg+ElgT1U
QAZ3mSvxl9vJHIO1ekK3/QUOfMFtx/bV6pYcCfohD9Nm16CqwA6Lrwo082E10h4iYGS5XOrhbZzV
VzGOj9JIubO+Rw4wG9O9MQ2WMMYlvonaO9BzwKWycq8wuwZRqSOaYrpTMZLlPqvqN/3Il/2QlfFx
hdu+q+bshF8h052msrzhFEkFH0f+bRKXKKbTGNu8TIEO23BmD31T3Q8GvDfjAXvy2uCxHrx/gB2H
Mslp/U2aVt5Uoevf9DEiWqgtPD0uNAHXJjBkIOxM+Uqwld1KgksjtT0vWqyvIzxt3+KF97vEqRJx
y7JNbmc2ypMGQWQAzGBWB0zX8tkChbjz4BZBNHdyZ+oZim6tgOSFVXCKhg4VfuBdt1l7U/Rqnvtv
o1g7gUEeUXhTV0EvcnS35ccaWO6nlE/A8M1C4gZfVg/flB+S6xIl5QV71K7H1amSS9Ig3JE2WLKx
JLDw6JKSvk3GbTBJjcizcXGCwSRgXm0RaifAAwREjsj0pH43wCL9JNMpA7WJETKhSgHbNKt4RZE1
2JPKVA/fOTPFg+FB+PgULCuyosatQM865DFcY04AKdp9PZH3cxVeqBqwx0OjJXYTQtZXI0lfgdg1
/G6SmLKBJ2ULD2ZFJ4TPMQZh3QEFB2IzRlWJ/LnABsCs7eM4m+xGRqG/7RuOHPywqRooioF6U44U
s65AlKUhnA/bvRuqir/qdQxUCczPmwj0cZGVr7MBbEUOpXk4pHapehR9BAtyjD2yf9BpGFmAErTO
j8t0BUCmukMGUHTc45znN9/hNEzaSm+45Pc8WW7/N59W15MD0u5fAd4ThcQ+KEdMw+c67MiHEm3+
3onM5oIjbBvbEcNoYINf2nVt8dFxd2kNnvmomeMPIqRfM8LEB9K58UxWPp+mTr4vaTdcDCXB26mc
QeaFpmiVf47qVhywkcanJh7RogFUVAzY4toupDqphvI8AL+wc2s6FkPT47L2ZQ7npnlwIvkAza5B
LFXOO+QeXyO8+QYJ2XsrU1fM0ZIcxqB6rmK81GWGEw9tK2+x4GIklMQ662LyRJHuhVeAvTInLbs1
CRDGggERPVZIbOAihFOMZ9F25ZQLh93hXE39mxG+HChagREuDSVYm9exXl/rPupe2yF5CnzGHrBD
Bya+ybatdcktpiIccH/nJ4xpCI889mmRiD76lIXI3GACScQK6RPEVXwWV3nbtl/iCQnXktdvW1SK
/SDlfAlWKC656SZ1jFP2pesTJJgGMLAhRmKIZgJW11wyNUwQcVh9mzSKfOmYi3e0Jl+1iR9lLNpv
kNvKZp9ZwJ3f6beeDPCfEVqLj65O9UM9htAyusDf0hX0TdN1r5tgtYcQgF7IEWD6i4xDnUbJ8Qg4
w05CPRSu8hiHBFBOtYyejUrT9/8GllshSBcaB63yIa3ojdywuQmr6u06h+Trd2Ju7FV1G/ABUbKZ
BWcLEe0jT4f0G5el/OTZIg5hrGaCmV/j159gugygjHPzkP4NqHOQ79EtDfcK8ayHOtPjEXEJeYQR
ghlxf6F1awW8bfRdFeCF/AutSxBCexhMUGLJ3/i6cAF13TraXdyvkB0dKKLrPsp2KM2keEnaLeWK
TAdHHun+B24HmJzvuJbIa//J3EE5B5FjKl0wq8qirWfyoUqz+eQBqnwBFBI9/I3CEyD4PqPLxoQy
oTF5hE46PGjn9JNAtOzuLxIPK2h5HNCt2x8knnMRsBC9YJv+exLPZM10B9IAOX6jRnCO/s1/i8aL
JTAwObS3c9/HwKc8BomAT9jNS+m/gK8KjpWZjUHx+wvOA9UVF2nF+N13Qg+LvH3sZ278NpgJyipA
U463a4ajt2DaHej8f4b3KODld2bLjf/fFaR+jjL/r///As//VrUCik3hrPx71erP3xn4l2b1xz/5
I/SM3xcFeQkBZSzaWQJD6E/NChMr4c8jv4y5lFmC/4Rr9WfoGYFowA8ItSOJTGEv4B/9pVkBwAkw
Gxa/8ShB7DX9TzSrFzYVQnUpRs0CAMEvhYmBDGx650/+CTaOUHc9+sjKxFiQCS1k2N51bviKUTBf
SdaHhznh9Xnog//Mkvt+ZAbcBd8uhlS7KYM/H9nphFgNPzIvVbwbR/sBEtTHNWWvk8Zff7of/0KY
ewm6/DjW9tuj8HUBLr08llkoErcrZvOZWardYstvspyAUyP7VNLbppt9MdnmdWOHy7Ck59aFRxFP
XywkuN+fyQuB8MeJpBjOHwfbhP4s+vVLj0oZqE+YpxOG4oQxK4WBlZslLSjnObqsorsdEIb7h4Nu
c0zRnG5TSr8PH/1xVJbgeeFIXWLQ6a9HzfpkQkOaIby3JPdRMOsdAr0YxoTBoDnvDXyGeTrU0ylI
zW01gVXrmovu+sd5qj7TKTxiTtfZdehQ7TRjog2kGOnHvE3ZQxTLSyPCGxXoyxrTL0y63e+v2PeT
e3nygLLiCGMBWACX79eTx5wVKcM1ZLhMHhzUPCGCok8rzAIZBFfQgXdxBQcIwZLoDjjwvRDtpwrN
xen35/GvriGGYzCYfnG4meS/nkad9WxW88owkw55Exlm57pvP8mw+4fj0O1m/O37YkWgmJbOMY74
hYas1iWJF/yG4LyU/jR3wwEv7VEnmBxYUXWro2Efi7dNCfO4aiCRhBzqxbhiU9zXZxa3okCF/OQT
99UL+p4QTBKMAHsg+iIp5jHOvCjVeg3hP26TnJoCrM3FRBhI5cSCKTBASwPWPIOMiQpeV8A0EMT7
/ZV84cV/fxr5T1/wxZKD2KJKJ4+XsU8Nfx9O7XpgVvITxl+Chk1G8Q9P0L96/GEAxLhO+A2/Yfhy
sAMrW+qhxSGwXtU3fsGvYka8HgsaQreT2DWG7cRm1y1yxDOMeUN4K9oS8+O4fTuabNdheAo8vvEA
SPacRMhauh5TtMgW3oSad0JhbtCMsvYmHnm/NV/nsJq6f/oWf58TgaUrBJeIye0MNPCLy0aMSSux
Ym6kyIJdh3GjZyR25YDBlv9F3ZksSY5cWfZXatcrUBQzsCwDYKOb+ezhERuIx4R5HhVf30cjWZ3J
LJLVlBJp6dqQwmTGYOZm0Kf33XsuVIVdZ7XzvigchGEiwdbq14d1QusybYigK8zVTZp7kAYxpE3S
HERcf8yWaFyEz9m+aTb+gDYB1wRa7J//tP90wLCP5HnD492nvwovmPmn743vGM60rhuWWD029r66
pdTIJbPvH/vBfdESEqtjB14vj/+Lb9J/siSoP5k+LSx3ho1r9U9/MvhjvgVe5u3gxdb7SZM3UIfb
rdfr52KqMGJYg3P3X7xY908P+F8vl9WUTz2Lx9mtdk1/PNX0DRgp+1V3Nw+e84q6a+5b/FovfumZ
LxrBj9dkVYGbbdAu2OKgTyat/i6ssThP/lp8mv1MXHryZE+DjNewLcQbIInTYrfjS+Ojpw0ZZ1Vl
bo9Ntmh8X5JqyXe8Beln3Y2HYDIQW1c9+9rgNzyUraiCIR7aSw9S8mBzPzsZte7s/BXpXfqpe5tk
3yuXvEzJ9fZM4WVVv+N2cvat1tybef1FMoWeRzd3blopPhf5vEadFjs/i0H72dRuaKXdA2hfJwA0
sTNGAvjpUr74VlMeIBtM5w4XzHOyYU6WHkn7LdPMM5vcJmjLbPzAL8CSejVSL8JtblqhNzfGdXE6
/aFy1ms+bzbEVSalxxhWRWT7m/kye87yNrXYBlt2XqzmqZ0I7EGyZvC9t1mvyGDU6RnFNwt9DTyG
k8bFRw2bFjERbpcRd9/9LSuCGgfG3rRy75tmTtV3ufXa3uLO+WFpWEEZJIgxx2V7bvW+Pic69/cs
YTmlOc0X7tUESNpYHl3AA0Hdcjjpg2Wd/TLnp+SML26eRlJDpBbWFGjmMh+1iWedmcjiKqA67hfk
7DQzlhAEJUnvTQ9GmBa7ycm/EhyoQLDUiJW55+x13ImRJk0RFajFU5XdYaYsA7fZwlGPI6I7pxFw
K46PmAgUMV+IZLzWsX5s0uwt85swzkX9uIHF+CnKNAG2MgKuWh2MhU6pvcQticjM5aOnD7zwnmvT
DWdwcpOpnu5wjoqorqch1J2pf8ALb+9A/dk7rwBqOwyFdhmrYb2fnK67y3Svuy/1frxCfp7DxBT4
WnrX+iGauht3qVfNCJM5lsYRpsUVCMtNOsUe533xFfPEIypFe+VHaEXDzD1IwCq0V5wP8zyXF3eB
/2nKpngee7YslRxDHUxL2AlCqj6YhVwJd5bZTReo7sfZ6H9I23tRaZoX21+7IzhQyT7IdLgVurxZ
LffHa9l2+kkuHi4Jgxj6bJ+gfeNsjsU3yxjqK7bhfD+mpvtSr5K/iSe1UO/Es7FoBgS89WviIJMm
ecM42ZvPXWad+wQbdQ+3OEz6ApyNNs1na7DcXeZJ62BaVRYit9/g7hU7nejvqepBbUFuQFxIs/pH
jNjkJdyMs342D5qaEiGoKG4mhOmMHZ0S7B0hvw1mnKynBjVND616YmGHG2cJZWN3fkSUA1NsTzCE
9XEfFnZNBLhkFUQH5EAqkt0Gn2z4llkq5Kmepu7z7G3uPl7KNtQlG9jJi4++QWypMbSgijvvWPbz
HBBJSnc4hwitFlt1RxCOtZFEVF0/t7L5yhELBR5s4K6HUXTYRgJXZrwesdN/Sq2CQNjmY3GMD6Qn
nTAZth95VeonbHSn1K/mXdfkz8Zq+TFWzPJ5Mg0nmjWT8IkD87hGPQ5XezzbcG3CJUu+WCXoclxI
FUsKAXytripo4ek98WUjGKGA6gwAwQJcAVncaN+HTWoXMWFx12MfToE4xeSjqtG4VaMXR5OGpC+G
+CpSVpCDBXdYH/qJcFjeA91Y9pz8O0fPflgze+J4S2F4Tl17X9TrUZ/ta96yOk+n/GCX6xdGDt4F
OsCDFmr+rqC4O2jTaQtkIb0QYlKA0fmxsZ1vzTT5d2JY5ihenydjuE+EQaTZJ8nK6pGkJIutfmKZ
M71Yi33LEraOVrqZZxD1Mqmhqfh5R6DHG74I3qPQz9ggjIvDcdFW1q4dUiy2HfkWHKxe1LjGk4PJ
CMv0LC6E/JAA4TkS8b1LzIVvuiLvbiIOIP8QrCcUSHzV3ztsQ+U6m3sC4aTSRu+6GvVTiX8u7Nxm
2idDpil57IhCpgWcGWOgJV4crINwr0xo8/1WQQAg2mGth2XWIrPhG9dUtcc2fsKUVCjK81gSKORp
cZQsdf0lLR7HVghws/QnxBoEisqG7ZKI7F6XI2CBsco+jZ6HzjqJJ6stEUrwz10TYb97YBf2WJ3G
76lWnBwG3J1r+D1WLEJhMb89gKPmRJHCO+xixrwxHq5pI+AYWOVHMiTxo7WJn8DCcbGLVUQESlmh
bSwId/YyAHWe8yPHiR26nowf5rQJe50FVtEq6ZHLrOlLl90Uj3XgRHmgZwjWwnPN29LKKQKC+9iB
V42aQu77Nkcy9ng7az8NdK0u94Mkueotvh+kcwYCf01tHqaOG22V7fB16FiRF3UfeG2HpI/UhTdQ
u67DMuEx4IawZG923jpRhY8k5AECVdlJrjwPwN2aybTPJlNlGq2rqbZUdpFZQTHmmPRhxOQ70pdn
AfAHp7I+YO2ru6jqbMonRj3/Uo4zqmSW5N98Ft6HXvtSEV85z5n0rmne3q+Ld0IT2fatCs6JYoy/
dUXbR3maGK96nqYPmej1N8/uDf59OLbFqnfPnjGlLzDWda6ZUu4Lt4yPjQtrNrW1q7b1AgegCuSL
eLr7xR6Z9U1+cSc7il1cBg5BhstvEBLpmvlnzWrN/Qgl7Kna3OoE0wdKs6vP70nKkmPXsLc5TToE
Va4NI+orNQOeGcu7zi8uc6E7r6tNRinj2D4MZvKdm0tUZhxomXSac87h/z3pmmVfpBoUBmtovkwT
cj2Y5PIh4xogZhfCLXSBEF6WEQDvbW/VzDSVlQiqaMllWMykOGG3Fy94+pEm0j7akuw+ExzPusZ5
3AHHKkr322Cn413rAfKFdMjHrSdH6xcmxQ0wZblA+fXJ7/rqRm/AbjNzZpBeGOLMScyyz1h56I/k
5Y4AYcyTEyfOx8gMmIVt/gnxlYdCC2R1NNop4H2vw3JssTJoovHPg0R6z4Zf63xAF/tYZ71BAPV1
3nrCOZprHkcffN2SNV7E+rcL88YpzmwHmShr8YzHlcexAyF5Glcn5Kj5quXg1lV6OUJed34OKyHp
2UHT9WD4ilpbn8c21a+DT0SVa9jo782tGQCQxT/jrNWRUI2f7HUlMx9PirTEd9ICrn3scesfNrYy
l3KT4rVT4dtWDOWZ4aoIcsCjt9a1nl2ncU5SX9nHi5xxoZnaEyAP5jpJZ4Q/9Tpy9pgfGjs1kUxw
/RApUVAJY7U/CwOrykRg8tbnYr5oXnnt3eo5b7Xx3BDXuzXoMPsJFyEBKZvxTXhX5o11n0gzjwaz
a+6cqVsuWr410Wz5INcSu79UGDACV7bNe4/yS0SkOLRpfV+5ULTB9e0Wo6DRwNgeqynj3ODCdcsM
jEZGxnOhgDhNfKJrHkUssWh07gay3oC1pQ2yexrAPkPEyJ/mbImDdjXak0cCGcMtzz+YD+RPsnWO
hrS0ntei+I7JNfkq0oUEIZ4ZLhGoC34qD3YucgZW0Vz7IpnwdcEAkRWxzMGRDziUsdR7w50Fsy30
7HqOpG1+0axcD6CUW9g88zSUqZsA+qjeFrezTr69GicrAefDJ2hfzBCktGZl5+U7eHznhucjXjnz
WLZ2uqeT4ZqVaXVsDD+AoxoHi77Yp1SO3atLVoy7lrWzDGuKjCr9nvr5GIkeUxY3dnhmua/v3NLn
0mcoDFIWiaRuzvbYfBPdMj9WHDCPSVcu92nrr4ekcdvbWpXuW1XnEcOVdRzq7cNxZ+eJqWx8dXx3
e8wSR9x3JJJvjd+BSLMlXmBnqGG2bZhvjJvuFZ/KtTxoAyiLLhsORS7zlwbV/9i32eOY2MnFsPAh
ZNvK68rB1tpF15z0Hl94MprPXtdYZ0GQMoCW2IfJVKYPy8yEXhTRjGP8U1PO6rsbZ49NaXxZTUDW
htacoLqNnIECLsPYnp3CeZmqttrz02xO3WCLnSUL93s7+MkdZBY+qYtRP3t9qwMWYk4/+4v1bksW
qtrI/D8IZ6s/J1WnYY+I+cQyi1lnGmzM87D13ad1wrBMuwIr36zaPDfUC9/dk6hZvuSiFI8axLvQ
5r1gCAidFsMIA21YDs2Fa5m4Swl6MaiwpGbWrbi8FjmyU/pCIgWE77g8Lpk7fF6qxqVXQ/9IswLB
hiIvbFnekRlvPmO6JHqv3xt9CsV/6esj96XP+LfyyMFddHTXjgm4ibNw1if/dW6t/j611XPY9Sdo
IeOuGmt5ysu6iRJddHWI/z6xd9vQvhSOkRzIPu4nvyYm5DTPLJvafS7n/IOX8Ia/ZT0tQ3FX6+tn
tzerH5ZZZQFfH/AOPjf00cFe5iwrowjr1sYf5gjuyrPlkKbntm6wEoYM7GVGDfEtQ9Us+Bx3G8/m
Nf7eps0SrvVCqA3+td66hOeN4WsP7Jt9IuUtkrw2EBQeXrrjmIfMoUug4n95W5zQrMPR02Xc5IJh
0ROudCUD3dAJAuUUIyXrmj50jGwcNYZ1ZEIPZ05sdFWzPLRj5r63BZwvbrr7QjMxsEkpKjhMdb9v
ySBcR5wmXK3X+meH4TKY5CbvcR9uEQG8Kw9A/+Ro5TGO8+YdVWK+2p3Fo3j1iz13xvpWVPIRxE8T
wXVMDqmcoSu5/cb4HxdAm9ytO4GhonNnNZLjthpYHdfJuHfMIjmak1F+WdahPy8bIcBwmget2y1z
lnzwdYd0mLrtAc458XFk+GBMZnH0Ym6+POqE9bEZPLqKGahTEzf4Kr2lMHkq2PgXNVM+5lojUz6I
WJ52IHEmMGmN9hgnhrc31kV/0xgmugDzWbs3qKQ4905OcjmWV8faXCZic90pSuUx78BlpFVzFv1m
nooFs+HUDvoNaGS2K8xGfFR6RUi6ox9qNyp29qwbx4qT8B7hYCORPwobNpZjHDV4RSNGRlFft6E3
7rErgrsA5pr9ppr9P/Od/09d81k4y9H8/8ma76Msf/zb9//17xiBP/5oa//rr/xt2+f+xTfxmCvK
Mf/F1hsZ9z8Qx2zzVJ7ZMYgp6eRyf9/22dSj+jyqVD2dwNjA//Uf2z4Qx4r6Rxk6WS6k7X/Bn274
f94tYBpnq+igH/MbAmRQS44/bPtKa5rXrYUs4zs0C4DmxaiSLPLkNCOVCw3pG2D/Ox6I3iFNYd6s
hvtQWMvL1ngO0kNa7XLlyGBz8R2D2XCoRvPTrHCDsInnsF9xjqcZBlPNbbsQyhLlW0TLd9k4ak9J
twE4c9tkL1vnyzYCh7TYI51He6uusqf7Q9Z+yZAMJ7T0kw59osOBbfVXwL5PSQ17Phuc8mhIKP+D
M59ss7jPczQRcLN9NFHqcFN+ymVxXx0PN2taD1/JmzYnbjT2YY6R8Ahnjfiq/PkhqQr7CCBG4Lbs
r4LZA1L6klx1r5p2Rbq8AlY7xhUIFNcxlgiIxdO2kLXKa0bUOi2TPROtEaW9K04kbBLShNbZVbYa
Y5uf+Tskr4uo9BuGTA8j/dQFpedExmRTz+Zbr/FkY8FLXE6UcehCw8OgrpnYeDxnwA1eLiIawPoJ
/D6pqZ3UHCOUCciAK8nrtb/AwcgfNrO7eYmBq4jStRC3SOBUuIgKft9dZvRaINvhK85yCCEesFuX
7a41gY5sxK9fgycJd3O1h68FAxHbLxGDD8MbeMApLxNlW+/dON86Z3G/0V5k8Nefngvy5vh6HdZL
3LyNru7289yIgJCSGU5Jqp+bHGe0NbT+udGGOYh9XttSxn5QSFVy4khqKlINk7sjP9AiYBv2m2pJ
wJHFaFoFM6yvsG3xDWY9HmWvg6QHBwkgZ0tDXDKGjl19Zs1OgQaxTkwsCeHNjLa+ZMUlvkF5hrSL
BUpfhpw3hPKs2AW7+TtpjOlmIM4FAKjBxxuUOu8QBZH6Gz4fgc6x4kpKKcTQfHMMM8ejyiN29OAX
fqwfa/vQlka+q7ZSC3E6MzwUuQhycmr4qjwXg2EyHIYek1is82qk84RmDXt0sMQDIxZYK23sODhB
z3p+grW1837M0MIiytDeaqqdPhI/3aOVqSkdwanXLu3qdo+Np0sCGD3YQo1PcGdI994elmuSkk0W
K07+hStjJK2ZqX5xfyDp/8h502i8M/UwtzfAsga20WBLgVnzWpcXgllNBA4D+AFlElGXJ97Rl2I4
1HrG1YuVOQUoFlmOFm3oFwvNcFE4tp55y9KLZwOreYRAM9CY5JThNpfjPkv1ZQ9nZb0AkaBLBGbD
YUlyb4+8sZ2oZxL3ssrlwdDmjC6BFCGQ7zDc8Cqcycfdg+jLIp0A2f53jhrLr3baJQ0gHmpz6UVi
dXSVKPjULTkSItcEVa3NZXXHqElVmLOyEeur5ZNBH09YIQ/4nd7d8xGVZ5fX9htdzV2aG0EeatyI
ez2NJjSYtAe+njQdcwIsxHe450TPPZOSOr7M+6EdwVaOkzzyBCzDddXSU7zk/CyhxIZlzc50ybqr
AXcw6GwKryS3+50xNNXNgD6z7zT6uH6dQf/Scf1/1zHw3ykr+P8wTKb7ulqN/+Pz+q6pvlJq/Ht3
9q/2gt9+1V+dOfpfOLtVTovmANMRyubz21nt0VOA+0agW9JK7pL0/f2sxplj2vwyW0E1LNJjv5/V
FqYdD3eJbsLyV7/1v3Ja/3lNTiRe1RGwEXU5rv8TL+Tv1BGYwyzvDXc9YyAroj+8N3/PIoOT4m+N
B4bA22C7+IDgCSmLyp/2pcnmJl0LqU1NlQz7VdI9Fbq7nAYco7uhcu9MA3CoVxD8nev8VFHUBfJC
v7rSSYinJvI8jJV4txQYcOg1c++RjcatMeuCvDOCVGX160fbGh6e9fh13AqdujBniPQytt5w+CLQ
za8UNNyLglLJmCjRjlRP++D2LlMwSHSAOBsgb5+cLacRNar582ST20GKnN7SYRuep1LBJ1v4xe66
TC+TNOJIT8BQADVnmOjxT2v2xo2DSqNhq1GAyrXdeylmecclXwOkwTjKRjHqquXIcggSOU2qXEPz
O93qH8u1nqklsBwgcTSNFqh5QWc1gAI3kJRBg2nrzq5S50DoF1N0bIAlK8fLjMM/yLh4sS9Yra9e
0WP9QX0XB4O3/M7FQvNgDPr7VHcEbPTVOeKuNz+Zje/vY5CCcM5Hk1GE/qi9lZXri1a5APZT+LSj
My1UXeL78KaMIJ6T9qe22+YfEGwlET19FFfpbfI6chl7qWBb8u9ozXkE1H8BCtufCaDIvTsXtDXl
OY4QfSlofnB6/7xYeR/OcbevXDrxaP8pdyb+B6DYFUFjIrwV/7QZT70yYJNiCgd/Q0Hm36bZMOM6
xwL+iS8a05Fm289tAgR/ga2NIL4tX3FZN1fC284xA933Qe2XYo+s7n2vkdjn+qUvR/hq+ZH2j+bC
WMWxli/GJaHRKByM3jzEQ24cMuC8h3ky2XFW4603GiarSrc/eYJFY1oJ+5M1Z15A1tp/MMlx6Rtv
p1905WUwJHcsVIQkSov1VBtQvUYYdCKsQf2VU/kNgMnK0oamY6/M8NXqN08sWZhWvnZ2GFyPjeYt
XxIfKKFV9w+ZmWPbXyQWHdBUxHtm/nrbYl78VDxK9wnJ0WfFgVGD8p9Ar95iT1uOv/Cio2k/shdQ
9W7aBwwxaiPrL1pGI4ORk/2gFIgAthtKMz6Sd/tiAddkNga+nvsUIKQ5CGqftZWT6iVfvpLvnv22
mhrmeAQkk+/tUOMBEeZyADjE1tIpn3QJpWE3cpO5afOUsQxIXi1cHKG0VgE5lb6HY8c/KIOprbyL
2OrhKVPxloQpPsy4Lt8YK0UAo541tVqY96sH+NTWwoYI/hxVPT2w2AWKFz115M8FlfvYeMjCuUrc
+ZBkDljTusjAu/4Ua/VGodoy3lubFbklS6I8b7KjVfLtcpQY0CtZoPmlEGRKLMiVbIDdp4lKlIRR
SQqJRFxwlMxgKsEBlGbz7qJBjDzXTk49XR2UxCNli9mlV5KFq8QL0OG0/EGthCqc06M1tSVvreH/
3LAt7llahJ3SQgalitTuJIJ5Iixjk+pnuAJGqlQUU+kplkbqsqzmGDh9m976X8ILH54i9MYmvRZK
l8kRaOwysw4w+LgYgbLcD0rHwR6w3tWpeHGqtNr3iD2lKVB9lP4j4++ZRMQclDKEJDsHvlKLPMob
4J9yvxqJKoSuJp5bpS550Gp245a9oOGbkZ1heBgtHQq/w2PN+6VQ1dPHJqw7kj3tqULEKpSa1TOa
R2K2PiAdAA6vMEyVSvwSqGDQZ9HDaJMD5c4Groo6uxuVPHPacPNEY5bN5w08+f2iBDaWeNSLD1xF
YJkz5ea1fTKVLBd71FN3KHUFrC06JRCwW5QnAo04K5Suxyb+Y1VK36o0P0awR8E4Tfu49iyVLqjp
Li0hSiv8FX5B4JV344Y3Y67DrJXx0XC6aNuqN7F13KO8Ed7C3KU/PbOEAE5h+r6aej+qm7J79+Fp
nvmk25+33p253FjOniZRebEqu1tCtCSfxvBSXbFUfSfPu7BIZBbZWkddgkmOeya7gtqur4BXM306
taLXnsSM9WL0e4q1V2kiNDf8MTltPAdnKLqvekezDR4PA4MKt1cSCw1ftiRhj77r5ny8z4XUbw7E
7Q/bYdFTbWyJAFZ8rso5OebSfidfzkdyw7ExY0w4utPHtM4yhPA27C3Z3wjy0K6tAzWSWzHtQBpn
sEnW6jnWpuRKzgSzlTujZBnF1fAAbpGxwYfk0unVzNYT6CHjkdBO92azcKV2Jt/Zfv5FA2gyiepL
NzUXzaGD1y3s6Q5J4Giyen10rXSJasCAQQMCKioNIF9EFfvd0tvrngW4ce5N9kzLlt1N1UBnK2ni
iRccGn1Zf11bVs05klcJPmUHWZcsCXwkni30MGZaHNhyYQO/rV9bXc4XK8M+k6gSaIqi71iSZnd4
W8qom4GWzPNWBaTVvRAz9o2A3Snh7Q3xGA57V8TrvjYd0A2C28qTtErjOTFkfF/o28fiyvJBGvXy
5vJG7mZnlHfA4ZyTYPO3X1KoG5QyZIGmxd5euiL9ok9ZsZOG1CnQtvtHZ5IEtFbOXWn2pA03m4vS
RAkC9xsGApquJdHBeL4VYOizcmahUT6yZqU3kdXRZQWu80JhDOGngvVTL50f1VIQ7NIDBhl8AOKp
EWjUc0HOuUg9rrdEqANofAu50Kn96Bsru+MEDArLSN5Y4lkn203ATrVdYgUVRD8eDBsCz0qnXVbq
b8Umh89FRqneP0bwW4t70nh4480kTqcLNgJ/YvF7M3aSpDRgrBlVt/8/VP7YGu0wiSFAj9Dqv65V
e/hbPL9r04KLXA6VnFP7D5z+clBJoYRmxl+c/naYDC6MEz4h10Y3sogZOQsPKNtt6+M/h/XbHF4n
0Fa0lvwDWH+NTBKSjCdNUkKN73R6+P6K7UfWykO7ag5GJjKftYuv3ca230612+hs80v7slgm+Jhm
pJVmZKlAXe7QuZeZ7PF17aHYChJWr1MvajpJEegbqoHDX3D/MeUiqfOMCnB97MfFT47sEcqfQBU4
sdjMh+zN2udUxxu4QBX8bHtVDod6cZ1jPVfG13nlsQBGm14UysCdW1/HX1d2r7u/1wVAESep+3U2
XGLvOvZlo+Ro43KazGcCZPOV/mi6YThKd2bh5+eWKxM0GwoCBpBgLC6tH2u5TvvacOdvtjUy3qu2
gG0Y2rOdY2qiUkxVYcE9MBfcWDzA/qYyYFBNrQiQuElYNeNukiQQkzpN/lge0AoDV1dbP2KUpCnJ
3yjNBBP9nlsD1kK2K/wIcloEsjTJ70r8VQ+138jLmPfucFpcQHM2I/7n2arGvTHIAg3Lmg5VNyz8
mDY6L3gK+h7VRztdNECj9GkzcAW0OwDx680lNPzWjGvNp5wP/QEA8seSGxtLXv2N3YHzjhPY4OGN
wZCKgmk60ee+0CfTs72lgCXpP+y80O9LZSlJTBaZdWE+WuNk46OcFr6n6El8J2IUQ819IKS1hvWW
fvcKhXl2s4ECkRpA0m/lBdwoCoqcq/T9V4FBFnf5iaeq995MvvajdwoeGtOqfU3rjF1EL+WL5pdm
sMY4fjoU4Ct5Zjxb3iYgRU/zW+pUhDqtOD3qK5Kjg2Evndlx5QYs24nUqe8y1a9xduwN6yWW4ztg
RoM17682hEGSlLdL3YqazseBk89tGnlCNidohlmUSJnidLA4+OjfRPxZqmgSrTjX+JG/8ZSFjQ3j
8pRYpvaKZ6N4gnXl3YG+Gj6ts3D2FCDLA0yL6QdReEDcerYwhk+WTYnKwuM1Szha3MXszoAWylNX
bQOyJwu/wFpLjDcyhy/Maz2DL2GqNTcjBuFtF6EsMkasOvu5jHRRrSudDZlTp5H1KxZsqoTwZKTp
z0mlhpO8XE6oNPtSJYrpnI6f6pQrGQvO8gTrzaHlrVxvk5ZWZ/yt5Uun0smVyimvYmlYG5JdXlWK
mV2A9+pZ2K1qKrccUxsfbAokcD2oADTubhmtKhXtqXw07Qh3RBLZYTOshoY24lg1OZO32bQObWPO
EXfz9CWtlzHo6taKKPvrQbBcZk+QAjfIZ9sVn9fe/YkRl1uPCnFTcmvcDSrYbTTdo0nSe+b8fpt6
lv5oyUjNi2HtiSdeOt8uA0FW3CjolLCKiatFG7tRS6JcI1mukzAvLWc8eCp0DuxJ9YOte00F0rnm
XY18u0E4WXmSYzkDwvG0MT1sNWt9/SP2CbenKuYuyLuLrBZBRgLeSupAa2ZoWPKbJiDqemTl7fh5
1vFrTS5oSANl3dQuGmZxe+S2U8/uTW6GS1KHAP4yEcX37XG/kM2HH/9pYOlmrR5o3tY9usZwqwbK
UgZtO4xW/iZV0J9gK2jDmaZsu1pgGHR0FQ3zgG+kzq4owX6IzzZc1TQke6LBvUIKMAU6waYwA7UC
DhSLea4c7b5WKAIMMCarYxMNV4EKKK/7GYMLSBFqD4paHy4d10AvKXpqgocfVT/fuSWnu2vjyRkV
DgHslzzHCpEgVzafjr4cRuwr7JSnb/q42XcANvn+jr179EGe1R57Co2McoACemkVkmExzCbQFaah
VMCGlDvJTx6M84m5Cj/VRpIZ9voc2Ar2gFwMPcdvt5DRMInmLok8BYdgx1nw3QAYUSl0BB8BrJ2Z
03HEAJaw6F3BKapwE5UCTwiFoFgmzkOuYXOIqdi9n7Y64eOYZq8rjRi2q1fnuKczl6ngscez3KrV
TD64zJ4Kf6HIeq+VQmKkCo6hUzibK1zGBDdjro2Lr0AaSVt9Z7WfRMja1PQo3AbeY+dzrhAcVHyd
WpgclQd7o8wx2GFQLM8x5A5XITyKDMWJpU/5kKTdoVegD10hP6YV+AcUJvLACghSzmS/2A5fCwUL
qRi/FDzEFO5r3HruJYMrwtPTO5uQRtjqffYVemSsurtEwUi8Ckg05ez2DROVdtdJjSCGRmC27dNT
VrZfsErCvAdwQg/dFjQKetKUSwwbT5FQOgcoSq7wKHykanWdJASv4CkDyJ/rkFDsgZSTvxq1GG5M
yPirshReCzdX6cTrGXey2HcOx/i/Lir/d+Ti/6k7YAXfRhX9x5ryS69CnnWj/Xs5Nv/279+z5Mcf
N8F//fV/VZeNv1geiDKFpXSEpTKHv4nLxD7xV5MA1PlP0mR/2AP/46pby0Zbpm0CdgG6t63b/1Lq
07ZUDuWPKTO8C0i8hEvJfkIk/DN4dWBXa3Z66+zmybvDI+gd4oalFEbG9GJy7UZa5GbndMWLVMal
OqegqMDCo1V3jT3Ve+m3n7grc1ejcSFslQkKG79+7w+N/dTrIAQyPtxPPa4pjPX2Uad3bvQG763B
VnTTAQYepqTEDozz9XFTFiw/679BcdKPc8MDlU7JYM4F3fYyG8ICERVLixCcKN85ELNjszSPZsw4
DMuye00y2z41pUYOHUGK71Z1bL3tsU5vlbKOYUQ7LttxMHVaF5S5LMZlpoSpnU1di6kMaN2SUSlS
OOYJKeeNiBS8BkwgYcPRH8XKxOZ09HhCso2mNCV2UXbXEU0whMj8kK0a914H85LczG+l5jfXESdk
kMT1YdRrxpEBG3wVe+neUt463JTf2sywn5OMsz2mOJeZkiOhWzr/YorZAAXGfZg83FNm4lWee/nK
Xz7yZ01+46KLxS92i/Je32o71JUD0EFXgymUxrfO8MojybqaRTnwyxUJQfeb+xFDoVYYMTiOYnhv
pUZSDJ2IsVg5EAu8iJ3Ylkv/y584EORJlrW4LLbmXuPcpZsl1ve1cjZaTHS3Ben3zNXrhV6VW6d8
kLF0OuQ7k3NtsM3PUuFVFqJ4mP+Ui3Ly2ALa2cIWNeauaAuufLgPlkNvdYi53KZ2Zr06BOfc50z5
NJMSxya9I+XZd6FwV8rPKZSz013bGfTnXD2CU75LLO6NcY43SMNszD8vdS5x7k+Kv0BJ89Hfixx3
DV5F/KRi7OUzwhNRALymo3KdJgP+UzgtW8QhXe5zzKmzcqkmrrNE5gSoNx+N5yG+6P+bvTNZshs5
k+6rtPUessAMLHpzcec5b47MDSyTTGKeZzx9n8j6VSKpkvhr3xuVrGjFOwGICP/cj1tKfOK7KtGF
8LliSqWwmYjZQddEeYp6+1GRvtgO7XsdJYQLGJSURDZVHLR48DDThqqeL8OkAw4XQ2xrQvaG6vCM
bxRY3jT31lstvbkYJLOt1hERhpghrwnp4u11jdXM5phvzmqGCI2rwVLLaO1LBzDBjcjjKMovjX99
kdR1e0xs96smvcOFW6gHi6OZwFbcYS8OpM84xHAcM5zkDCtdyKH0I/vp3O976VH2w17zYFYkSA4z
Fa1YmYNwTK8ZR0EYzaSfkjiOaH/qhnUkXdAW/vg9iW7qZLBIizb+Rv6BnVdWc36QPuoSQ3XS0Olp
tDPpQxW3tebCZOcuwXc9EiWj9mB68XMHg3bWJb5XN0iNMNVRZXmMUr9IdWTFLmtH55kr6R/1pZkr
XHKfJZKkkZAwyPmkN1GMuEFklWRr2sLTqX1F+pR9kj4wtzXD+uzU++P8veNWeWhKWSyZBRkz6Cgc
v+TgYTDLMRYn0xGd+JHKGye20fulYHLsOm0J2ULZl3+2TGZDHiOBAFzCcEzVJF0p/rXUqkfxj6rJ
NOgsLmSIvQR202JvDcb0vbL76hsalbi0o40tQRAIfxeWX17Nf2qj5Pk14ugMRwI8Vv+ftFECoZOo
X0tc48pWz3/UUsZUOl3aRmNq/mM3ZcSAYFpkad1sPwsqw4A6k6jUom0YVWR7EpHiGbCn6BY2VYpF
1c+HhS4i/zLoAQ1NoWyx7WekM37SiiFgkWzJKNYeGvH/X4WlsHOx58lle2EVp0uhK3/UWFaBtiNQ
6By7KvM/rPEfdZYTW9MBBrtYKFrQ7rWc7j+m7smbD6x96RQpu8IO+7mxyodX6oe1hRpr7EAdrRcb
U5Zbxkm0HDTKFHHDB5uGuCg1Jn+2XLqBrvEK7jxRGRD8WHVJjmTGROi3FEe4NPbQbK3lh78sveTJ
a3Nu9kOklpZEPoVlFZQhVDjEJPXJlsocNXQErgh340MwPONTwEuklhdLVU9F3sMWHB2FVPx4tvBQ
kCoglelUBEllMJcaoWFON5vG0Rl6e4qIaIjI+jCRFaG4s3xLpTFqeufQ0fjpITfehciRMbKkkYj+
PCmQL3upWRaf8iWmicYbpaaZSXXTlDon7Y/13Si1TyFV0FHqoTH2oHVjkV/ppVoqRnrHIkcxd2k5
iiPNlDLqib4a2Dm8vWh8U1S01wrh8144cXqza8DaXDg6KqKfNGtFwVzGp2NFs89MpLG+l7hZ2Sm3
np62KL48Ao41IrCsUPAGcMDrQirEOVKx8akZ+zG4amTkKSpwr/NMXUtE9yJCbB6k6kwALn/3qype
Zg0+76yrTrBZj1Ss090pdetCm8Y1Z556kUhV2zAHH1s1cgSNgwM1zqjfDTJ4P/XdEbhLviiRyLMk
efWRzImnvs5I6IbU0tUprJ+MztXuoCPdMtcqvoaf2rvRotS0QXrqEOYnqdC7UqtHTMvuyb9G+yoo
oMHOUCEbqe7ryPx4Bpo1+WdKK9y3uCAeUMqZQCanA7RWvpjkiWhDFW+pnCCo1ZwCX55KR1+E0ezf
KwpLaMwAe2fGiiBooDfbgNzxOiT6dSoBBC5m39mktYuEjbe88afozhD1uDD5T5+b6eiPkfY2SV/6
LB3q+NiN/dw6N6HGVzQ0bcXgSC/+72jyBzfmYSo//ue//yWFhjmmgyHjXx9N1owT00iRMJo5evsv
CqrSX6wvf/wN/+9wov+N87IkkKjYSykJ+NP6omp/w5mN/QVijeHgYsFD+gOUxmSHC/cYtypNOSAI
/mFTxSQF3pkGHSgZKq6Y/8Co+osTRRIisM7CpDEtGlLot+Lw8oNN1RVtb3BYV2htQ5uwxiWdtJtI
MIqc4m1s2+uyHqlzUX6T3v+0v/54KJKvC1mD5D7mXfvzZPbj6yo6EAXEGIWYptBXZACsrWAKs9BK
LYPeRB0xc0qURYzojRdH80kR5b4IIgtZyMC02j5raXJTfUyPVvglaep3MTKAbPMnJwG6UOFnbXB2
JpgJQ2d4+uHn/isHz69Hus93zw+jCQGAUfv1SEfOpZt9l50Udzm2eHDL5kHrrsDEupgnfrcjc7KG
6sNkPznAoluyYHr//j386lmSbwFiiW5hjaL/wvjlh0sYRAeq3ymcKFw4GsFuCJQt+M6V2mS/eSnt
nz8uVyI7OADeAOmdzz//4SIxqA4VrEUKkObm0tUfxNFWwWiAyCS5OALWDr/l9psfE2pgTSq0ctE1
2W7AiYlITwY8VBaGe8cJ/uoHzo4N7Zr05kZXMs8U/W9YR6qEc/x8Zf38Zn+Bd1ClGQrd4s1yfp1x
dRZx8Ex1AisAu9Y4BZPJrgB/b9JsOEVzpnuKBmOTB7/50lT5A/zT+6CHivvb1KXV6+c7azaqCUP2
DD7fKtJF6nSeb1iHFOmq9cmqAYMmAedM2KeC6ncOs3++OHDMcWvp/Fqu0Ax51//wg6ESF609Bspi
qLw2ybG4ZlT0iLH2dKPdW2l0SmS9XheuLLe9Vy13Ncb5cbRM9LigIzSYHfXxd9+I+Re/DNWyQjcE
7A4TA/7P70rAcqa2lrumo6jANkFokJpZFZn/ajkh03f1MdvCMyc20+0gNt5PIBETlmCyVv5CRjU8
RTWSpRLkryDA93UMH6LvEeoL9G/X6N7LmUMQuONj6ASbAr2hByXaJ/YjjGhtodiAN/IiuUsZx+E0
muU8nJ0SEbJ1JbIvA7k98B79msqra8S2czt3cBEhAS+DoDwQ7bYXwjUgEqXD17ZPzthOxxUl8l9F
ywAK51uggeZI6XFw27RY//v7/Z8f1NT3/Pnl8cT++csraaPWZxM8IUF0gqj+Y1DKflv2In1oEQUI
4Vvn7iYE6vPHPuBftuUhkv16IWOwZOHCbIkH89dXZoTf4ozmZ8tFWpI9BRysTmv8c6u4K+Ejj9Ei
nhF4/v3n/auHjmWawsRfhSMTHs/PHzg15pznUYvMG+treI7YxBTpmsIqUrD7J6B37IjFKW7nRfmb
kmYbn0LyRVNxtetsIGm8hmt4c/xgXoJsOERKeyxoB3USaH+YZibKuv/9W/6rW/6nt/zLLW+hn/lB
wDM5rxi4WsVGvnZTqIyiukfGSq+oTrs6SOmgCYbffF+f38cvzxtenNtePmvkU/rn76vjpJ8MOK0o
VmVHP4WHiGnNaO9Mv14p5vTMV7lKDHEmebw1wvw3C/pfPHF+enW5hPzwxDGnmCipfHXS0mthcG1A
F2AC/mDkv+vFZL/06/X400v98oCP3MAdp5aXmhNlZfXpMtNbD/bD7x7gf/mRLNxn8nEFNO+XOw5J
S1fTktfJk+YC4FcpCe5UBzvX1qIbzp1VP9dKfZh71t+cDdSY3+K+P2N+TfP71ij2v7m6jL/YNNm2
JW9C/uHazq8P0HgKaYdG1fTaPmebkUCON7BWbSCbGNgreT619Rfht2uFOGffPc/KnsaBRYwoQrY7
fQH/t42TR79ADBzmpc9+S83Z6rEWpLFYyYoeVm6bQ2793poEHl+t8ZLqHxaFDBnYs2Bj1HTtOdRl
p/6pCvtldhPIGUD/F9xOBrRq4yvgz9dwMLJFS+qQSdGKTI8YHiYOdYC7xLbqu++YLJXjEOTdoS6R
c6voy1zpdM6Zjsfh6RIHXyod+oXhvIPMQtcwD2xi3cWckSaOfMrQw5xvYSKzsx7JsDMjT1TtUhKF
2PZ9zPQntDQ5U/8+MGFq4DfYShgtaoVKhxG70WcK29yIFEZSHAi4i/1wptengd5gsHEY+CtK6y3s
uqU6GzvSLeDPg9ojo8kCUR0G5AfG74Xg4xnFJsMVs6tyrbz0UWIScs3Mndnod9pg+fR5YAPww1BI
nP0Jv8LWLSyMdWp2qeyKJY2wNisKNCa1Ho8tuRMfNIP6LUqnPRPFZl/a1zKf2eY6K2FMlIbkw5bi
lksDkDivlyrc/yWl3lx1Wnjz43yRt9lFjN1BtakY1vo7Nca7mOBXMNgNCV+5B3VZLIJKgA+IrOvg
fqiDvwXRVW2klES/77Qu0+5aT+4Sw+njELWbPDduJXSkKBBHPyNV3At10aUkzBoStQpTukU5fsTO
LR7xaXZ9v6Gac0lPGfB/B0JGGe26uNqPMwcMMvdDsrBIFg+PgV2fehVAXm/n9qZWMlmUwE+e029D
CHZojLuGogWsvlOMm0KE87UpaCoOoxtnFd/A6JXpq0Db0I60aB+aqPDM7upzOE8SPs2tpFcRAaIn
zxl+VNk+x7FO/wHTDWPGNzJtExq9zW5TiQveCQeho7untJHvadzV/XcybZ6vPJlzdOuBHwGxMQ9w
/m8WNGVqUEqvDtuTGqg6C/GT0dxbRbefaIj0BmEfhBrsu9nZaMPUbgZtuk76uYGlbm8hTEEMfGit
GhemNzK1iPN7iANLlDdjvJfGBAqX3Nmjh7ZML9NTbV2ojXcm5wheCXxHCUymcVfiwQCal1tYIjc1
Ztl3WkgYcO+D6tq7W9W9T0Y6zZ51DFHNdC/o/A3tE2jqzZiMG4g+xiPvnGxBOg77oAAUn5nYnJka
Lya2QbmmY3etcR8u8vsZD1bTHwj7dMz90cKWQw/5qWLdF84mGO6bbmMRTrIHHKB2cj89RBg7mV2c
E+QNfFOIaxOW3GBlt6B7dx25sp4C+2jDMRfq8dfScvY1sXcjPAe+uzTNu9g/FDGIH8oUqoeaHguN
SARD3sJy6ftYKvppiDduEu5SjRsx+AKRawvx+lDDADMTfviWfrqmpNU9uoF6ZNCVVdQfRBwPYy15
FCUKWYYRXhOYORNqBMCBZgt4x8HSralnjCCO4NUjOy4qfROKeBUTGRaNuMun+r0J6nV6LdWYxgUe
SspKqMjnu9Zd4DOnIR5H86KcEcoqDVvbxuqWvnms3Qf9VKAvYQXx+22kfNX7b8wG8CxgaPlInXLN
aG3jUAE3wTzrggab+Q5XmgJ9Pzhg+Z6ye4mtmSldpe+wX5F964J1rNCpwNm41h71+C41N5ntmdpy
rO7skG47KHLpk0aWy7YXWoCvDT54/GrOz9W0sZpvPdDFADTFIA62v6+vgRlsbIPH8jXCKFG70m79
FJYSj6Pi/DlxEZvmqX+g88Cbu2sSn8sZllNhvBnOcGiJvWHu9CjzucDIqRdxtEG65AHRy1J2l9LP
3qjPEayNlc9TuVePyQhzCyV2yr/V4zNWUFD3s1OecDuQDsFwbu91XBK2eE/yp76gvW16mwJPr1ro
awd2AEV3cQdi5py0mWVxcVCGaBX9vsKb0Z9cYzco8Bm1FTXpK3opVnpWLd1mZVU8LB0vTdfRmHoV
JWr0rhTcuSOW6SHtHgZSu0X8QNf6uDTdYHgK0SaPkV9jcSi4g4WMKCiU+IzhJtO/ZAC8IyKMzRMd
TZw1/GwZGHvlS/1lDlfzt0FcUuVkP2lzdam77dw/RPm8DxRSuMPcGqvE8QKK1VfNdAFmUdrxBpPN
VSL6sgOUkdq4tkW8TOHBjpRLPSk+JClADRjgktw9F/XNFt97ePQxx4FyGR8hBw1h5uE1zLrrMG0d
+gj1+WpmyPbDIetvoT0uM+Ouoj+Ez4K43R5yPk+5D2GNqzQolPoysnue59wRTCc4x+P+Ii60EfnN
St71d+w2GqVa9VKhlGqeW69j4ugw+my22XeK0Tddfh0quBb8/OHGHXBr2VvKiebxYFbL2WKobA/Y
UMTjbBA36nDtu7sO8s7M6IlbcJtNr9T1OgHLx7OPDamhteG1i/uV0NY+T/cm+2iNbk0zD0Pu9bAH
716XlM0cxtwiBdt5hbazjyZxapQ2fkx+Hm2c2wX/useMqPu73ka0ZghrX8P2geHcUi+46nHe9gqG
EvFNMbqLKNxu7+jafGaHM1LP2DuDJLnEJwyO09pRYBxYEcyqKiCRxawf40ppqWc888WGGKu2DEX5
Va2I+cZZ/6wUCjXMLZbUwmSpimMg+3QiDneuM6qLRCU1XtX6SzLMr27lEMTUU+tGQCn0moBJWQT+
+l1MZrW12uBe5DQmtvPknBuHYEhYOc6pgN3/3DkdVv1y7Om+Dvxuxbfd3MVVDzrPSoeNAaZwkZTj
iDFgGtZgPd11XlkRTYx+9xiN7z2BpovaU3OQWz3gO6B6K8MKXqJ4uKPj2xv61j5MoKVYAcfywU+p
YSAr3T4Zo/YxtrlNeaNKWyh9pfQzggyxscOB1VJOEMO+uiqlixW5Es+ug1eNuft6NCtynA5M2DYa
AvqYIA4Ra6vuIwmtqjTj1RrqdMcYj2FE4ppURGrBtfVV+xkYcsutD/mqkAysqslOlt2dqSpmSqhX
uwhMVmSB1BjAx620GsNbDoLHjnI6g+YWEMaEg9N0G/0R1WE9FmV556h2sKUoxFmRBqGYBGAH4+w8
3BgGBmT0sPCYBT57kZn6tzLQTzA7MDMnlIRQABMvHd9nJtoE8dmSYDCInPe1IHndxiUNxtqk8GCq
La92bNdzixS6Z+Cum8YsvYrvVNRVfIkkisxRQW4GdEtIPlu8Tizmf+2kk4aTFDNyrrcmcJ2VX835
olIYsyTtqJ/ZjvbbVNE/mipHpftko2k8Z2MDmJPSRZe+BwsAttDx4rrl3GxFM2bH1mKTA2NN0/J4
25dY7ZoowUHAm4yZdnGJ03GJgwBSm8JVdReSwVrmjWhwDsJzywMDIIoVvXDKzndhWxAhs7/NQVd5
mcjYW4zxrpna9puTJdo6AJtc1WPGkohXWa0n/hItWwO2+3wFPI+BEVxSSaDjScYsTCdPproIIIza
6OwuCUMFybAa6yldKlXCcUJC7QrpxKszxlk6jTSeC7cTpzkwwb42925pGjh3ieYTs4Bl7bMlLDCJ
X4YGbh76pO9ZkqU3xAF0VUi5rcItGpbFwcJ2vLKJb60qx9jQoHRrhXVyGqXdMBPfl3lwnX1Mk66i
SJw3x2CGhk2C5YwuvptG2GQ528bBlPC/zIc0il92jQMbawzUBQaE29lR8M6G90GF/TEjX9UGwDxN
shx9b1kEMWuNgTmm46EbcY/im6VZjCd1gexld13+MBAhWYp6qI8iS8AV2zoDT9Hx4BWbNupOwiaA
BNnQ8EHyVXYc7wasHLjL75qe7jfcDS7TPfdrCygxApgYTY2zLCRDMZY0RYMrTpYs6x4TQOBrcfTK
8A1YXmIfDXqikhIcY2+ehlrdgklDm1d0Qus2rgvhw8Q2ITn62sQ6w5alCjtiAhOQ0UR8JxbE47on
QZ9rCDwJH82N+m3W0rUaN/XZ4aLNRry3obajwm1FVX21gGWgHCJnzF/0iSqOtpo1tMN5lcyBRUdb
yDLA9FEZ1Iz1B2Rl0VJeZZTZCXUacql2KgMOBwN8S+BkNW1XFX+CYItyI9tEQGEG+cx228oOwZCC
j0xm+qXUqj84kXWoYvOsj+6lt9ULPatPYYSVZlbXxDb7pVLPH9QFYTksm5U7uSCi8IYtghZqawWc
LNKh+ZIwxLyamXdRZL9nZJVWs6q+45z9olQujVmKdvaz5gWCgVgKSQDNKxa0fFBBFXAWoK4d7Svg
qu8a8gYJo10CERmcadiTS6emkcPz6/JMSGcTRcaVYe15xDFJ8PZRY0Ou9bhzW1VbRmkwrgQJRYR8
DTIul5QPOaLU6+PAjsa32BsrosrWYZiv2hkufQTWXP2uzOq7aGiGajPlOKvta8vXXbkk+pOh22VV
cItd7aph7zGy5CvZ3iUWA9c0znGUXZEwsI64F7tLXjM92Y5Zc0ljSV5/Sdgad0W9Rv5bhmZ70h3s
qu3wrCiPBlMHmJfc3SN3S/Vo1cnGYM8xRQ8qcABFg4RAVUmRcWpXx7URKy+FUnKj9i9q2hzm2lnq
MkZ1po5wgXJ5pHjnqGXlsoDbrjjjLRTqV1EjXWXZVpncR1KLr3Gm71vgZ16lVyulS1eR+ghLehV2
7ioedjNZvswxtmUS7wwtxzSqccYnZ0M+p8/fXdHfIhwCY/Uax9YXMHqAD+FeBHOOAdp+pEUKkGqW
HVUCLaY2BEviA7QAlfVVwd2eiGqVV/QNAm/D8B2yUrUgP4flmBrraWDPk/k3N0UA192PPK/3s4LT
EGuCaelXS+5zWWc1p7YXRDqeUEdxNo/nalRuQ9dddbXjpKAOKzXD/abG9a6jHGjRB+Ja+PUhSdsn
kttl0VxiiPGs+utRNDllM8ENNO/RseirL/1NV6ic+u7HctgpwnnLcRB5WR8sM0vcCQzlZcibmIv4
uzWyDwCDr2E37BQKLwv7ZDsStlJjo1A3jm7uU1Za8mTdybSQ1cqa54FjWCPyU7nXE3ODo4k9nEX5
Uk3w26fCCbTXXVpXxors5hblZem4DHs4fH7oLjdmV5wlzIlesTsdhclWzkg3977+DdlnMQcMHTnF
idY+5eXaCOqjq+m7FIrLFBM4ofAybkyVwOC4nvzwaFQoYU75GmbAqgTI8yJzHzO4hYqWPTRd/pg3
zoOua9+zXjzKWLCSNV/HusN6Ve37jv1adl821HrClrpVmk2faThc7P7Fjmg81KNLFcx7CrTeMI/x
eEZ00JOGhLXwBvOugDu8mNPmwZ2DjWYoGs1pOkWiBVLgIo+SaYUV+9YNcQoGQD/gxBopEYvO01Tt
mpElhEo07pKEI1oc1CCFLa3xIg23XI8CujZCDvdJCW46K6jTRk5b9bkkFzdhvzbpNl+mrn9CmKfD
pNZKUET6ahrM+7zMN6Fi0rIxnjod3kxkmcbWZaByyqtUHvjK6DyPg/8CuatnLwPfWk+s8Rp2TOrY
9ts729LPRjxuehW9Q+ke9IJ1mUmhtRKVVp0i+7XRo2uJfdNPSWuQZjXyBApMMJ6491hQk2BtkLrg
lIdzyEQSdCL/kPpY941T7AZLo7qbJ2sTg7IZ4/joN91pDv23YnY97Lmp19f2Qxw/8cE9oy+5ZI3y
pfN9OgoseM2mtXYK4j1KEd4XJeJCk7CM0P3rdvm97z6gDBxnxbigxlYeues97GcixWZ7Fw2ICm1J
TnjW3XYb+er7KLo3POk6HDnsKkXjgDecEm9szo1ZUcfZkmxOvjV+x4BMH+7txD8KJfhiGIHgpqEI
jL7DygegJtQB7ZWK2tFxD0NP9jHA5jTeQx3YjR9mc/EDTPjqR+oWe76CPNyWSn2t+g+1gzpwx7qQ
Bjc9qlZus+VRHOSngsB8s/NpmQSiw1SQ3BZbXab0WE+Bypv8ZJz+Z2RIh1i4XhcPzTUcUGhBRORr
zT1203s7vRQc/+yHxiXjQLEs2V6Own/MO/6PxjL9zp7COIL+hX9tT1llEX6U/7oV2VuQ/4RPw2gn
/9M/TfOk7GiLMDTaE22qUv/umnf/psrhMSuxSdaR2DizyL/7Usy/geI36FsgVKUxAGHK9Hdfiv43
W2dUbPMHpH3xRP0nvhTHlvO9H+ZZzFwwWBCeM/nLMInYv8yzGheb2Tw4oAjjYd7JcbcHKAwlhUg8
8Nhu57vxfQ/VyasVbiMVOoNXCDj2DkIgiV6kG9t0I7pj5sdUby6l1iBZ1/29wgMDtzAGdZlcpzFO
GzApRozFbPYu2sLven9NyV19c4a+XNAGucDqQT+wU7/NofvqcyPThArLahlq83hSQuXqOxFNl7NC
DtId3LTl0EF4pSrZuo+j2n5tKhjNOUZrsXBSAg8S5i5WsZuIbcLxam1BCN77MfwAWsKVY+hH07Z2
J7jgWcMSm31J2FYu8m4uCfcx7lFMaoAtJzoZNdXW6O1EbmKscKP/vUqID1tUN0d8qYueDldKFuHD
p+PWqkvi6k7zqKrkl4ROf/lYmsTsGYmsIgYzxywxPpryowubFqMElPGkr8hKNWlwKPO3YA6HA2j7
aZ+Q3jsBcygOIjFhtoWzynZoRxHuM0b0Tjq396IcGDWUHehP3DhllBicUY1sNZPs3DFVfokrS6FW
B+L5JkuF/hSEwx3iKG42EVRnF6YDuirYuDAHktD6KfTnCJqFOXFGKzqqKNmIZpR5WBlKGGbZ91lP
ypWTB/SsDyb1MkjdeLTzOaatSI22HPtTjxb04Tiz1JAAFPiVlWwYCdEJBD/6YI7KZNrbQu03OH6H
o6l0AyfOykyPjR2Z4dLyyXey32C+5lZ+kyHD1/XerltRLzDq1JC9HS2E5cHMWnWia0e+HjFyfCzy
9nkaT6WWTJgX6kfAFOr9UFrhU+T2nMVKyoMruIR4rRDiMqv6HlqWSma127eR02AiMZuFYgxXpWn5
eCV06FEHYF+Fw3f6P4yXrnWe6kLXNz0nlOXI9npZaVlxQjcQyIqKu7ACjaNm14q9UaXqKmi0o5/D
U5ibyVonpqJjO9Z6hX2aiGhqBrSnqv61FapEV8cDMrikYY5yKxUw2ms5jkDLbM1WgI+LnHmVS5pm
JVpt2wHYjEyyJR3VhFx6kr85SRJnL5mcgLjTTRLU+q6XxE4OLrtBMjyRjMaFLbmeFoBPZWCJ02eY
n6akfwbCBgRK2lV9As/grHPV8e+4AjtmFYTz2P1MI42rkilqB6JnfUPnR48uCk/UVn3og16jeS01
3kiJB8GCKlWxxfTgepYBi33w53Kjka/1gkgor30vIafjJ/B0lOzTuSjS16pwlY2la8MFayidHFrX
b8s0t0DWwFBhnguHGapKNrnTWZekFUcyV0pl7jeJzZWbSyLLKNksgLSn74nkteQ15JaiM3Nt1Yca
Xc2fdBfJebFKEoSxPrvPSVUxkrFIahJDaW6+T1yuNj5xMa1Rb6uWZtwFz1ZzydVzC8MAt2kRke2E
NzPSvREtSje/6ZlTQ4VWED6HYZMNdL12bFJQNPd6bN6RjeEkRzKjcgZaTXq27RGsm0RCbyKJvyka
AZwKIs4MGceViJwOHhy5g1MQS3hO5F58y77G4xulXhNCrWnf6YbdLCMf+Qtk7T21MjMAfWqRR+g8
nQ2GYYoucwvkY8ZmvXcV4kuxJPsMWXsNJesnoK3kNRIj/B84BZCA6PsJOuaxjm9mZOwjTjs8wr7G
CY+ATtRiWZVzt4BJzcjErOADtRI9NKZzKrlG/cKASzRJQBFsa06j5Mufm4EjTa7yfz6JRnjRz4OE
HKHaxQClAR+JOtE3WE+KpRKDRapNHhx53rSHQkKTJh6n2+aTpKREuQ1R3p/uKiVJ3lqJXDIlfEl0
yQCVASDTbHTZcrDug8Ay2TpCbCokuymRFKekTcShlWQn4KZo6thIiiZodxjjZyYegfPFkFCogGbT
dJFDimJEvS4KJrkJnZ/7MeNciKpDRiVPlImOKRAcTg94qjNAUPkWMCqfmDv/2Zw+THY5nQKtFSfy
1Wz4Komywk1Z7yiHYdGRoKvG6iBDARjYzwi9G2OCUOp8orFaIFlKLXlZBsr02sln/TlTwWn1Eqzl
+9MLCUBx9Q2lORYSv+V+krg0V30nxyAYpDdi5OJzmoMj4V2C2cyulFAvoYcEh/j+TNxflOkGMfiv
LDZQK6K49zTYYCxqR6UnjwRowFhYVrfF4BZBKFHUrfkJF3P5SeEQlutaoscqhGLPh0amKqhwlKmj
JQamApEdgzmsiu6hgGPWDW2lcrbNm/tGYs4ymw4vAJJsM7RVMg4NzwbOqanEo+WTzlNPItM6XhQr
Chg1MoWXLH6Me/BqGCSMJ+zlzar5A77mP6o2sE6f6PBbADF90TQ95FF6mejAlQg3XcLcaol1gw05
7XXKxqntcMQpZUIbq8nOljg4TYLhmt48OgwhFk4zD6R78ltQqBSMQCookRBIqs4ys8pygdedGKtb
G85KlcnWFhH2sZVp19HMkjuKeWhmgkbBN8R2Red/GDvx9xZseuqwHpZ0xm5NEDtebA/VNwV/587o
9OhgUsG9naxoxS4N8VjkwVorUOkJc5UeHQjDjloYw1NH/1pZ47QrdCBRkMeRShqTVFAOn1SzgJEm
BBqA2buAVAq+UpGHd/gmN58ytVW7huen3FEqFy3WhXATqJaylq2Eih3tiWgfjEBl0+T4a4gSR1z/
zq4KfPUQ5wOeoBDrHtEFPLJU4ihjQ/4ux541MxtcUG6inbDca5uuSXlY8HxZh3Gir/vxUWGLu6hS
V/HG3ryGYfKhhv0LChZ07HKArK6ShhoIBuIiy7pVPrpcVEHJeKokvZiML/R7aV4fmDXbGIwGowZ+
jmg493106KMaMq5b+Ks8DjmNVs0D34lK5kfvNzA7iQeVKLgOrUvULxuUE0IwQxplSqH7GWVJ3D4X
I/Gf0gYwQ15M4xJph1L2WuxIN1g4nzuF0JGsz3O1elx1eRl7xTg+At/pPRaUB0DldMco3Dggeqvs
nNYKYqzeRxSdRO2CoKCzV8oc+0RkroemjO+rUCTePNftasgZNhOg6EBkZPhGG/2KIRd3DRmE82iw
Z6QJPT1GZdE/lJX1Uadzy3SLna5Za+a4EIQl79nIygoVwbyCnF3jPoks+1rLBErNqJY0LC0fesx1
2duJdqTB65m64ZQTrLaMR9P4ojNeOCAMqMhIiZ+SuqOtKuigHLCOPwR6OXtmyW4vaoZ2kzZa8Dha
OLi0OdqnStqfU8N49ZvGf5qwUe+KPHI924JWEAFX28alMazaBL7DohtcOLdQaDyOKOaSuc6EFUGJ
qDV0dHdTdMz3euY2J4UFE45e/uzYqFxzoO40ERUbxWa0Qs1UtNKcLyM14O/l1Nz4tw5UINvoN/iS
yKi7bnTnxwz7TUrb07A8Og2DSmpWHjlw8CWUDqxfeqCM2cXgE9oeaj9xRvtpEN0THBMVInRSQUoM
WQYHSACnOXC6F9Ue26POD8XQcVmpLpthppmAojWbcahP6MalwoTOvGKL/g6hAXfu2zwoRI2zJsHL
MF0DffzCJ+n3Pt+2R+EiBBLHIJIashvctnb6pU3GhqjfFLP1ZWOeFZhQ4iYD21X7B4fximcI1tz/
Ze9MmuxGziv6VxzeowOZiTHC9uLNQw2vJpJVGwSLrMI8A4nh1/uA3VKQJavb8toKKUISm+R7KCCR
eb97zx1tc+I5TZm22GN5YhQ1rEU9fTFsrzymTM7vese+kHbSl9nrD1OScxLzh2LjOA2LqGheyiS/
zymRvefGQN7DAoiJs2Jb7MKDuhE8nZiaquEqzhuPb9C74zqRRoKtDQPobD+MPKhNfFukfEB/Ti9N
ExUbESTPLRHWdW5MwTqo5hqbyCd6Xl5SKxqvWogJrm1M28TwGawk06MZ4d4RgXnqgjDAYuR9GwFp
bWuYZP248E9GHhR6s5bJEK0DKk9Asbn4zGuPfUM17vCvMVEnilvpMvnaio6TFuW/myykMaDGqhPm
RY+DjqqclvAgW/HaUbd2wYlOVl14dDOjZ0NOv49hJphEOi8KL6ar3mlcfDfrFq41UqwxWyOUGObB
RkeMe/B3MmMUH2NuoVfpfuxtZOyJWiuzxoFlKdwV5aQ3ZW7UN+AI0dHy8DP+WX2afEoR4AgiDTWJ
d3Ya+Ro5nFYAZOzzEIeR7eK24EXyKHM/PEPMttd+PRB4AKgXHY2xcTYZi9EhTKMrmXrlJhq8jpqZ
SaGslxImzFyce8+JdjqBSREMSP/9fG+zhC6UKBqLKxR2OXI4xtpmtOTJuuaGzkZMI5XIPptFdxOO
+Y7FF69J8giYj4Sr2TLwtldjqW4EaA3On0w6U4VlRTqxweTczDa2YclzbSmFa5w53SkdOrkx8zHZ
GBRI/O4n/X/B6q8EK0WlNh7dfy5YPZbtt6+/KlV//J6/K1XKAeaP7v67UMWf9jvfwf+Ne5kggUUc
HtfiUtD9d6XK+s1yJf8/v6o8Qkb80t+UKvmbpAybXIbJempLZf0rSpX84BOWZLGktUAmbIm2wSn/
V+szHs3MrEzF6ra4bVIn9Q6Dyd7UbauHEX9K6YP37yuwKRbQ1rXtyHQNO3VJfT/VjX4pYcOstYFt
AwRwvSLj5OwDYb0H2ajX9UThcozJcc8mDNWcXAJ3Mfr55ER3ufAffrrwl9/ltX8r+vxSxkXX/ue/
f/D6L9+FOBFJMAz3iivz4bv0qCOW4IFcubONcXihFSlNH1Ol7A44ArFXeMUJyzoi/5//zfJDOgQS
8pKVEVA6fMV19D6kQyJkN5HBaVu5JmwZ9RzV0wIP91vg/RiUE/IabjQMR7cmGu0Xo0lJInPvpgb3
NQcYGYPZNQ6TKykjInq8Uq6ZbvzQArJWentRuyxLrWpXeYsgzQQTOJrPMOLPv4WQH3Iay9fwcODj
llH8V/7z691ABBuGeQ+mLsYUGSwb78wZT207fZuofqdkut5xdv7kR3aGU+rR0B5u0Ta7kYCMgpDq
SBvzQx6JJytomnWamQwdYp8N8YDIMSDE4HVmGKZp1tp6dYDs1MWALSaLQz6uXPB0vGctSt9Qv3qH
JhbbIWcsODdNvIWTuCM9MqP+jR3w/tajlEvZ9XtOqnVTZL61K3IfE7jNjjikY4tjXxbDXbL3Xeq9
OxrlFHD8muMBCM1y9nZN2GL7DmlWsTztM35CLjSMnj2sYbTbYtLBiUkUn7od5UWXzKO6ZRZY4vYq
MGZv1OhcNbH5kjGtLMuB3WBXFWu3NjH8dESR4YxA6uhWneM+O3mKo9Ms2hMaaXVIK7xQDL3M/azp
h4CzjZ90LrqNshz7bOJ8HKe0OmgRBhfbTAvIaSLdxznFsHk0x0h383z2PDFD88A8iBch2+quMfdZ
XDv7PPVm5qzhxaDkZl+O+s3k0FaCzuAjwJM1NEiOsDzzwy5PuYEhcAh4j9jEicj+4r+0LIO2jzi4
bjSIMAxO3WWu9LCh/8O7UnXgYexR12lQxfuEaodVaoXnkS0JMI+ifOxNhJjGeAVmFG0ExUp2T2GC
kfA4cJoLdn9+28p/eO65Xz0UI0+YLJa++SFsM+UmALaypWwTXgM7oPbV76oHtvB3malh9Prezi5x
N6kqRvdikMtOggtR459QQeOvwYidh5nKNmUfsAXsZTCcLJcxtqTmF6/CDeWz2PoBrLj1CIococ/O
1V2ejjuCTfovvs6PmvGfZwfkbZUyic1Kx7H5Yh8iIqbLTyC3mV6NNBFjVmIjUMMqgVau75ulVZH8
9qYOvyRevLHGEa9rOTC898otE1yGA2icDC3xH7Hy33Rutyiy/UnH/mNWD2uOpegCFvIzSfONJ8JD
aKo7X9eHrkacHWL/XqTusQosNnRs6POC6Sza8HvoUEwymIBPiv4QhDFO3HykRX4Ibme7XA4q2GX/
/CdL5c2HOcpyLUhPmSZJ4aUte4nT/JTMcVJdhKUTm3imy7fCy5ZaQaQ932ZXbYN2nDsC5yBKTAcD
ppWWB1diXsDreZlFdS0hFBTSuh9c/06q4MkMM0xquBUYOwNkc3PNfrO7TePcgCnIvQ8LXq4nj6h6
nU3P9DGk3mroOnM6ECJtdnbT1Ft7+dbOiC/PoxLmm2u1b55offDHDogVjdjJKZ2Pl0tAERlEiYaK
JrH25kjhdu/VpvNQZjpHeCyhTrAx+xILdV7obw67BA5A3szUKHI3rkf9iD261o0y7RGMAi6PqFH7
eezeeZRi+p35a5L+01DaJeZ/68kN+oBxRoXinqRyXY1qBTg23ZBLDG/9hh5jFn76l9PpfnJIkaWU
qRyneLihseoOQOYFO9DbkBuagluQHHIMp2PY8u6XQ3CDuqOZo1hLw1nO8R8a0nMZWgPYdJbNqeSl
asWTuXOqETN0O36DLVsROKo0DQxKoX5nQLPD9ioegK/Y43gViAG87gJD85H0Vqg1PopCER9jP9HP
U6zDo+nO5Z3bOgHOM4wAibcypNILvaA+Zg0VPIFtw74tqnukKBbY0nDudVMye4oAta5cPGXXRtaX
h74CD25XTfMWmNYdXJwnVJnnSZuIxHz5kLtpbQ/zGdotexQ25FlapAcK1b6mab7Hi/tY2cyp5gYg
VQYPZGVqsS38ljo/C75u7KSoQfV4VzU0gbRNq5/nkuyQrFNxcmbBI+z2cNCHOjhSVouHnk+Fn1OM
Z426ug6CyrxVdlFfh6E53Q8ixneE+W1livI5H7yeiGlMfjKtTb0vcfaL2LO3yk7A0fM8OwamsTHo
XiJLvtRpl50mL/mOqR2aYgTJn+aF5Di15c3UTvKYUSahV9gLbNaJHHJ6lR8Cuno7BMuDw7J4iEzn
GzexS8URAM31OOZo/1UBr55lBJpf8HUyOEHXPmxWa7Tf+0g/WE1QntuKwbs9p+5tWczckPWgb5jB
QCEOvfSEWHlLD8CKh56bPypZTTkvyZsSWeQhp890ndswPkMxRPu2R9HoxXLRdN1cERSPzyF92Lyr
FSyXNBDOnZfUPczIB+m33npK0SAC0wDgO8Mh3KRxxBJaD2o1VvOTnsZh3dIswDyyuxpqq1uNIe5t
2aWXHh/immOkCaiHs7ndm9XGtjAY6FRcS6MV67JqXoyBxVV1ku8/TjtqjgBkKMiAbufMZ6eorhr2
KMRfihtUHI8xptCYGLPgzlIAkvo0Lr8G0qHZGz/GJtQjyBQpbrVNa15t8Scy73OunJCDvO/kjwq7
DjaOMdzYXT6vJnfEpaBT4EQ2Zk47X4tZPkRu89V1opMY/Am7YujdhgkboAw+B0Dt1NzJiQs9l7Q1
WXOzKxauFzeU2pY2aaSVhEPPFILhioGGrWsIh1bYuaRIvludP2DIs1DFnNZv7gBqyovbV8Yl8ix8
hLTwrDxgXWuDOfa8DLTNZbRNmfMXg6YJWp7i8MTZGlvWciId7DDBqRK611PHAYD7lbPr1BJ+qE3g
CeDE03W9nHEp9Uq2Gnf5Nmgo7iSLY+NzNYYcSJIFeNcsnofavjdVr27KH+dptRytq+WQbS3H7SFl
gGKhXVOggVcUDfoq8HrzIABL7skb0gHkDsmLBXj2aI9LmKA0kqtw4pzf6ME/jyMKC3qxZxEmn2NS
K+kjCIh5VSxqQYls0BVeuqOi8MWQ1pXB9Ho3/y4y0HR8csf4c7EoEFQ92Td0nBNvKymBshelIo6j
E8ljWkmrBnPWqAKwqQ2KUQd3oAN5yfsbblVaeQ8CKSQv5LtAGoncNrygJCKXZKFutouwsQkqEdJU
gK5i9VrdtqJmA+kzvVg3k5zfmtin52JRZrofGk3oxF81sk3djugL/TDuRsM/yxpJUkLuOfjIPcbv
ug+zUr1oQU7eHUXbZmzPvW/RYBPP7uZTm1QoSIuWlCIqeYu61LGrtBtXX+H1esnzTxgjCOKx/1t3
izZVdfmzUXr5hiLCS7noVyVCVs2kphLRblDdvOt/yF0/lK942WrXbR9f6gwPMxoSgL0fkhk/52pj
YUvdZ0ZVIQFiuqfdpKAdziUYVw6HkDX1kqXG1VRa471pzdFOOuoFfgi0oqwqT6xB+IAiz/gSAQbe
uIvIF6P2NQzCiEBgr8sWKbCauPp2mzzHi0yY5jI/tT+0QxkS9uPerw8cWZ5mh/bLYLgUJqKZ5i2/
t2UVfi1a7Lwowtikp36vcXZic8K6UIRw5AqT9unaJIvStyBRrf44JnF7BQ/Vv/a8lgFbOMwngmsv
UR/Ha4djNh59nzKtWEWPyhk+j8bGcSNclxWSqqtnQSyQYlIPuZU9AUqpA6Es6j04U8uWN7K/slVD
pVWLYBtyq/GkoeJaXdw9NyGbJVssGXMPqZeJaLGfKssk5pe8Z3X2GSGJttVZetd1UirUpfA+Yvqx
b3+oyN0iKItFWlZ8kDWPjwfFbVGe00WEdmjOpQiVR7FaJOps4LDVJ1DduHM+5WjY+SJmhwpZm/Hw
pUUO+SQGmjWcRfwOs4wo7JA/cTM2nwEVt8AQFrGcoEK5ZoJQnNNFTC+5hefWYAyTmP3aMVJeaIv2
bi0qfLvo8e2izGMe/+YsWn0ey8BcAUfCaTc3814sij66IOJ+GKHzt4vinyX+22SZ+nFO3DNg7uQ8
LbMBkgLVjTdnXybfrO4Dno2sVN4hYTBhlTxT5jJisGR6JXwecGm6w60oXGs3A2gse8M9ZRoFsBEN
owqflyt48vzGntkVkgStMAZb0zekam4T5h3dMviIZMYIJOoFkjBjkbAw0LdHDbGJI0TBgN1mW9x0
rwnvxM/pWNjL2StZ0hUNC3/sZG+xlrdMPdheTcZ0rzztbLyx3nWlqTaGZj2ki+2uquktcEY6R8Iw
uxKGa53QKM66IAoXREP2uPD3K45P9P9EPtFATnKBdjBRuhgTWOp6aBVxtgUA7LL2j0QucgfQd5zR
p9va0b01Eokee9M/AU/BCx4OSKehMI6mdOyD37Aq8TqmeyUwiXcv8GdqzBcf6HSCVwiDABnhnPSM
zBqXR2/EY7jCN8hJlyyBmvJd3Rn1ti5pbVPxyRytq1pk3DKUcHs3Sr+GXLG8YT9Nyh/uuLlwN4bs
PTaTCuZMGAN9MQxxa3JO3LfxOL1LjshXRimLO0jT7AeCtjPsrWYx5TQ13lhBTWDd1kXD2XcajZbx
bXPXCk2rVECD5BqKCXwybCTRCgs/A++woGDCHT19UwaGs419/K60fwen2c7JkcrJulOUP+xUboVX
PWoGl1CBG54gePBtd71CVRA8qzASfflaRPodwVGelj935Yzx96zoabLAZ7mu7AGzzxSOO62G8tRg
AjgUtY1DPre5qHY3FNvcdtMza2WtNiXNOeMKx3PzYEa+xbRMWY9ZtvRx+tm0R7CZDykDik3qYhqj
luIUG9wtvb4QnXlPc+wbRTSIXY6TbYsET+K4+1T2zZPwjGYfR0ziHaqAKHqpX5nG5aeqxbZvtaAv
u4joj4MRyQSNUlSYpc0A5rz0g6+Bg3oR46mfCGjf5bjXeUHnxYWXbUX6VrLAhsSEKIBhHI+VnK2R
X2vWRKkZ1tpjLS5mldGoXMERNUM3pR6Z2KW0F6E9cu9/1Kw3xJ2p+54e/QDNMzIcBlKUPHKpMQW0
1PQJdh0qw+06zdkb8kj6meZdeeGKeXRGSYrHCM6EsUw3DUU9sKnrcuBE4HbtnkItKjSseL4NJll+
iQUQWIgn3aElSDvSycBt2FNWP4A8mntCBN7gBqzobbVzEvMb2hAzi64kZCEwbDUqui8TcVWFM1kO
P/wy+v07SZuTFRdHKYG/YNXf93mIw5cSHZfPPqUSi108wRGI7rsuvHfYfdbAziujPmWzfG2imgB2
tYg5TnzT4ofYtG3n4ZS108WthKVpRV9jsjV7s9uLxpLY4nCmWcohHde6K2awLZwra7lOwcau1VNo
kNdiTWTnra6DwDcZTTN7mTPoAb78pIPwMZb9nnTGsOLGvc8EZ5ywHqhcxDI9QJ/Ds8AJp4GfWry2
ApaBbVV0S+CNULAzmDoDQW3DdzS4jR4ya18bQfEXssMivP/i3lxUB8Ri+F5KIJI6H1QHG6afB6Fm
XlXhdCVbaiZpxF5RGybX/lgOO+HG+zy2vuMNUivN3DAWaUU/BXaOBgAgoT11R6XPAy1Trz8UkX9p
DvNY5vz7P37pWvwBUftWVlMTh1H3X9fxt6Zsy/fuT/+p/Vt58zV/az/+Q7/8ye1//fjl8K3cfO2+
/vI/tjCuu+mufyPb9tb2Wfc3lNvyT/5vf/Hf3n78KX/hG1YWTr+fxKPlb/jjdy5f4T///Sl/bX7l
2P3xW/7OsWOrh7KNYdik4dxEaPqDsi1+YwSyYOxQDi0qFPmVv/mF1W8O7YrASmwmMA6/7+cpjHKg
dvBrpnQVQ5p/ZQoDjOzDHSds4dEJKeiRlLZPwuJXnSuv2UmjEiyyAuk5ldX+1QjNnnfAWB9KKGBP
sYiiW6ctnkvdW9vB4S0KaxWpOrPfPN6xV2ZPxJOoekz8PBKkbbxib1c2NY1R8EnD5TwyELn+ATvq
Q95/PTGMAxB5wBklAkliwwvlKMKbwOmp8Gpwv0+YLjeOnqfnjMK9tStnbvU8aVmFmLpT4ExxF21w
R5rE0JSD5FZlpPg8F6i+kb8Z7NUBXTsveaiX4ymt6OVSst7qbvo8mYbJ+YXitJau5WMI7xrlksWD
Ml5kgCqQ54wp7m0Xs2NEp3psUr7sFKLIhkEcYJQKMBgGcXUuCvO9z0BwOylreCjma6vubtn4vrP1
GvZ46+K1Imm5UR4xWxUBt5o6XfsrKtnbGwcqgKVt/OiAHJKMRGtd3rL/sR/iKmKKRKEZw19Bgo85
RAorJ7IfA1nwKSbFhjjBhsPOrdjHzhJuyc13cxbvsllqI41Gr+fKYB7f2QRlobbFYa1J1ka0xdfU
opnxsu+IEVpNg4qJEPByUJff5jk9G4HCYTL7Hbph2r8T8+PnEsfXmaU2UTINmMjtYR9giAIXM30t
QZ+e8Q++e3Pu7WuQ6qvQrIJb4sDAbaIlT4QNG30iO8xsGXcdQ2XMVu7scTyNIk6KgE/CZvjSluNC
xKH1IzFK6yxqNnCGhWCRpi5nDtTS85ykD+QnrvHk3Ls5GSQjvkr68SnEj7Zj2Ods4Ibch419lBEK
OQUeYssO+jUPoI+5Klj1eCNJ5eQbUxMMVwP7jLi9hH67l0nWriwTY1/hECEdII2m5aVOejqeKGT5
PDSSGOIY3YJFPjR9cUqG/JCW7vc2J+ubO2yYXWYEJGjaE1rFbSuVvBMgXxjAFdXWsioqWtjfc5sg
DpwrrsKm1A0kbg9QB0z2kArDYaLdTXt7x5H6NFTdF6p3yq0w0tsSZ8WJW62l6jqwj6MbgUhw4eYK
Hp7tlOl2nwLL2SFQ8fENQAA5IhebE/YmWgAekkWwGfvkRXpTss/zntpxntlWZt/CZaSCsSs84rp8
txOJ3lcSnw5TPP1tXuELgeXkkECDeYFPxYHGHszFd8JjA31d/C3mRApZ1jXk7GK+JFX4XUaKajHO
Oee2H6MNgUS2Iz6nm9akoLyeqk9BgeQSxkQmw4X5xvQnWLX2rCDcojX2Jh8gtTAIZj3aRz23uOTr
ZgfdPDkGOWpyEA6H3kLIbGbc5LwIbxutcOxD7dvEDYPjQFcoxf7o7nwJ22JqSLQD9z+YfnFdtxm9
5QWuXAHIZ4qqYUXnRn30ZcwznW5pwppvFy/2kGB4k2nz6iT8ncIenyxlXbuGf3B6wrldh0kbDM6b
bwHZI+M1blmYDoAUcbAalLkQMYu77LnExuaQ9a2ZgF6cBTYvZ0ee05At4DBF0U3Ebve5IUR6xLDI
0WqKtmzLxKcobI+FM+6AUKGEx/phcpJ0FWuLkYyDOcMcLGsX1EsRTD+1154113slCE9pPOSWjxej
jFMkb49bsHL5PhlZ8pxDBnXhLM8oMl+C2dxbXR08OnH0HAcGR9WR40HJKhvS0rmOLbvY5DTM0MGu
aASaOOPHjGpWxNYl3kLnfrCT5CYkRggMhTJ1b7FamXSfbDvbOgorYLPWEwrNrXwT68X268QNt6xR
reLSF/z8hycmlPdWY3irwKvsjYFziXLH4YsdDfvMK/N93OC7c8wwxzpqv7S+QJDl1WJOTXHSiUcr
JY8g1iaV9gfLMve9C+VOQpIgK5wzOkIPrWPMMgRDKYNyFBZHLks25pg0kU+xcO+CtmjO8Q9VFely
NWZEtil9fKCx3WIrjXNaxZ2gjT65ycti3DcUtzDRy5nhLfKtzGBXxG647bLhQgYeOMci9OYEx53B
Rs+keG3VS/FmY9dAn1HsbxfYZs0HQQldBOR+DL+DTn0e3BIhlPjjuo3EeJdQPA8LaD0oGYUrJpnx
WbJ73/u1/SI5od40i1ztpkO1mr2QsUyVQCZaFG3p5/FuMgqstxT+bWyNN7vgzH0UXt3vOCu+Yh1N
sF8wREkxzvem+RntOz3Ni2zuLAJ6sUjpwBuz/TQ5j62oLmW1qPKT9eYR1rjuUN8VKjw++Zr5tXjm
PNocJs/9anF6BInUXA9jWWOHpVM9dUjmBbCp97QpKd7kinrTRfPnDcYym3ugu7v5GBuYGUCAgYVh
TNC1Qb7Fr3Xfp2mzxRGWkYqG1k3J6o2bjekxmMWrml3UvtT+Vi8ff+rFV7v1nntK+NaLF7kZ6YjG
jx9BBOF2rxvc0RpH+jUWAwIATI9XwmyOA1Xxt6ForiIHVhre2X430xh6tBsWp4QHaXHMWUiGvLFS
DlYs29ZVC3H4Gr8nXo9lrlKPvIzzcYn6Q50SbXGGq6Y2pOrLYzVwQu6BkJ+KcoC+kOm3nMHHdTnP
HDxTGe06EhVJml2HXVJs6P6mJBKDOWe8VdqZhKVbvDCF/J6DGdswRGHE0rSPrUdvxgyTvOzieT9a
7Wsdw4Rqs2e3ayhsHD93dXqdMGoacvuADknRmRV8mRlEdax4Kx745a1kAHvoh2mrukCt+wEXeYKH
hq1WRgikoVIyit1+OyT5N8QdWrksIjAMao51bc2bsep79IB3jOesDAJNf6hzVCWC95uQtYmKDbgm
RYwthlQF0drvdcgPhkRpS0NRtGkqG5khN6868KE1WU09d9iCnfYcd8NjwAbgU13kz+5Mft0J53Kf
9vA+Gi3vA5P8f+uwYFdq4PVq9yhtUWq/9Z5B5aUzeQ9ZSfihGYLk2M8mlUzGoE9K6pawDvjPbCjP
vyNTMqm2DnlcRogpIlMob+1MfgZmSEWFPdw1DR2IIdAZnLfgyueKiSOpM31ssvhbSl1BO+AvD6iv
fhjmvj9HHkPCck62U9++hp199DXulMzDcZfGxFXDYVrpTAe3uiDM4eFqB02fHaaseV2kPS48b7e+
nE6dwaIoKvslnyEK5aKJNvYs32RdHdhLPKiCsIwK2Q81QfiF+eJDuLBFDfLc2kw1zcvggkIdpUxx
SH5jO4AOZuTBOWf52vS1McHZzCk1nIzvZhp89824Xf14wgH3rHylb0TPy9MUHq1bJWE0Y76FnXoV
WPmn5SeZBXw8Bi4Pbid4L/kVzEJrz4+WvKvpAioqnnoCkWsF5GaF2b2FKlGTfRXY5JdA2ZbiW16R
mkQ1zTxrmRYO2R9zPEjLfmvqRRP1uBT0Ccc7qIDfk276ylh2gI0BI6RSrGplmBNn6F1nV9nMJQyb
TfP/n37/N6df3yM6YqJC/HMb4kP8bQnO/twy9fff9ccRmGYoQpMEYIVpmabyscn8/QjMCZjzL/6C
H6dZHCd/HIGV95snpPUH4p3oEx/iDyOisn/D8WZJD4ekxFiHj+Vv5/8/vHpIB/+U07t48342vYCS
R25h2En8ltO0+GB6AWaSQ0zCml7gTtgWM7qqZo9CVt0Z2+9MjPg/W3fc/nSN/gfH4Ee/G38rf5lv
Ig3I5ai/CEE/2UuUURJ1TxccFleH81tA4XaWWnrnMh6aIuJplnY0cZOiPpYJ09N/9a+3PRf3JSoC
riXbXIxNP/31OC2GTk8DpKAmhmU4W/Y1b5bisZiG6jH3EN1iws4cBhlPMSAkH/Pnf/+Sn/5w1W1s
NUuOWpJ8dpZA9M8fYDRKJOEAhxodKf627nhtQnAZ4JzFqKai9iE/1LBzZFtUj15mcJAUlabDgcbM
ozkS+4Mu1V3kYL2GZVKB9Kjt/chq9vrnH3QpE/jwQR13oaSiD5DcJt/96wfFVcOB34c+Unbow2Hv
Jg+AFuIbg1kYB1lUudtpTKKK2IqpjkBi6idtdeEmI7R3V/X1O7/XuhDOim+iDp4DYSx7bbtTtObu
t7eNNTy3BpYrGpP7q5gO07+wVsp/CIRjqjRNPLvC8/CmLg/zz1ca3CynoC4UvBozY6NaU2CfGhLG
DuZdPsuUQvVyrTMjXleNdYMjbU+rPUHPykO9SIF1avipayOAOUloF99LWDYbc2r3OuSwn0/ZV9+D
S/fnl/0jlllyuU3XFYQ5SNQLuZTe/fypnclfhHTYl4TFQDVV7mtRNRUeUMnUJ8+ehpikkJGnFfsH
eFY6foMl0f7VXbpcm1/XhmWdYdniw3j/aK4Fze85asSViqij112F9G9k4We8mLtQd2KXBLhL3SVK
1cXRU2yp6cweasQBbIzbsQiMFwhlx6QwxV9cn//htmTZchzFE4RXS3gfnIciNkLKZhZ3gOYM1VbG
qnSr+9Q1WgZR0euEPXDfA1tb0032EBLKxkEw26+5Ux7msHkxLXXHUbeiIpXQB+YgfEpiyu84e+QE
lONXo+LIMCId/cXt+OPB/nBJLeH6rmOalPupj766ipo+3Sm6yXQtv08O3d6wRDCpcOia+/GmjIea
2Xn+RK1dvCW7e8kYvqxYwC9/foehk/7Dzxb5SAiIC9inhat+vcNqu3XBtXIFtZfGe6pTH1yrupuS
6ZAzbsGKAsXOZ9qY4CnvevZQs5vOtOzUX9IkftNDj3mlNA4FiF0kL4qSQ6ItmFO51D7fiWGc1zJP
ij+JOP2etxQdgVYBzBMkYhflbrTVNBUKiwiYp0r3kGfZqzMDESq5/DuXgdCqw3Q8LdNFsiE3RdB5
m//DJXBAdSvJvSSl+HAJMPjVcq7RGmevgO7q1DhCvKuW4eG6Hhi5KG3cNW1+RRkU2dTJOEgTg3OV
kPHuegV0ciCvlRc725vEFlcJprHkVQeRWpvVI6oNEfv8aq6NUzwXn1jsN0giDubQHB+Hfom1e+ur
9H4O+ms20/t0TDlqexi7ZcGy46OgYe0JdwVQjb/AriOwf/jpS+odsHUSPlCC0eRHx/4ML9CSiVje
v4H9oByvpUy4DHban8vNUEX+vgbN8p7Erv0U28nXsdctq96AwUgBLehwhm4MZpa4Wk2Dsu7OfpcR
Fs6CrcPOHNxqXzm2OoY0QBIRJoGxCCbsVDmL7FIpzIcCEuWZvDzs1CzCdQPFKQ2HAmiE138n1S3W
o4SdhCZtAN9LXlq3C3YiUeCLgYxRFvxQp83K97V7pQs/3ConNTctvp9NETPiUpDdD0L016KishUr
8cbs2miLVF5/qnxDs7vO/RV05uRKNtOW9sdgY5T8LONJV1Tnpj4JuA6WruD4OoDr2QGAsDajTIOz
E0GLw8Bt7XI9grIeB3ontXU7qpzgcNfbB+Kd8BuW+H0xFtVt1zjDaso8YxOLJYheKfvsAys4aLSo
B08RReDAkRB7rR4GCzYcU7gTDh4FOJPJYwAwZzWYeX+Sove2E0XU8NC8+lg1DPT41861mH0N/Nnb
vp7XnQrhTILr02N2Y1Uj3MMsJGIyuPLbJOx5vVj0160dWhjNMXy4dZCRe+SD2qUeLyY1gUc2IALH
P1nz0MO6B9cBPDzNkG/DkP74QuoIDPHNRbB/H7TsNp6Kqi2DW+vYQI1cdZrI6WjKY1kGxKlyvjbH
8npLvSJdFAaly2OdscuKOLfxStKHtgThWNtm9KlwZpCSadNtaNWoP8M5y7EUMpxhKkAOIK+n76ht
5hd4LZdJdNNp9GZBhzZOK4zozRyvm5RNbBVb8K49dk7Qj9Psc+tk9qGlsuJKtwX3S9+jtzUNNHZS
ZyjsUpGM0IH/RTK+fSCu8s0oKg5wUSlTzraO+9pHgSgX1T1nzhhD0mdId+v3oPVXVdcRxS7j/Klv
aHmknPqITDluQT2M+6z3cmYMIbHoIuvRR+qGWQKUxY2qa7mWcUCMz63jq0w7LTL8IKx6YZFlezPo
OyxiWexBLlB9jPHBr8bLMjU7NUZnX+WuOV5yPPhrEQC8YQvDdr1HA8AUznZhMqvyATJCvTVtuzja
vjDo2dG3ADCg26s2wzCFagnSSyHwP1NfxnG+EnI1mdjc/RxnqkpArQY4IDzDy2+N4UJPeXXTY/m9
4fT6UMZxf88LTx1HKo+Obl7QjR04LPFZDq7dbnzxOIjZvaPeJ2p34xKecCw7/RKP8bvZZz6d4C6X
EM6ME92UQ9h2K5sV+EtamOBwqFGE0UEI98HWCxZYmcR0ejyrKuij7wvZ8nMywj0oCkccaFpQJ8tw
sksKsIwkcv9Jt0ABRdcOd55WJydnLKXidgYTEJcMUMwkuI4TzuAwDVwU7G6+iso5uDbJxGwRFgnZ
AwcYUO9764tyy/9m78ya20jObfuLqqMqa8p6vJhBECDEUeRLhShRNc9TVv36s5Ju293ytR1+cdwT
cV862u1WCwKBrPz2t/faAPBF75bfHIpl41XAnVXsRU4x+1rz3axNgCMy43l9TNp4oO7VsaqNbSo+
YzX5F/vk1dVsrryxCt9E2dc72VNJD7AFR1bbB7sK0A9lDM6EJGTw0GOV5cdwz/lAPppjWv7k7eC/
FWS6H2h0x3BNJY3NWzdVdyX1FttKH6p4huGR+H6Y3WCoEWuZ9OF9NNB0G+SjtRvIlHhwMDirXCHG
21gtqIjdgs7tzY5+u+0IE6hqjQDNojC9fV0CoFs12kLbENv3sAI0PAOo6DV/SJuzDM5thUieIrHN
UfUgtIEinbmWTou0cRZV3G26JXWRNflOZFHIP3RFdcei3z3EQ03cHiLSldp60suOGR1HN4rOXdNW
GyEadCsjtTaq7dxTX4MHzauw25PjtdYicp+sJADq6eecF1nMRy4XrrsDAfdUzxxrpCnK7+xZHsrI
rRFS2UZ6Qf3asDfdZIZnHV0QnzspafRbd10a7G1awwjiAv/I8P+2K8wK1iPPDrF2wnw4lLJmYvBF
trdiG5abV6mBxlwpMcWwI91SQGA8cZTQUTVY5lNXFtUTTaPnFrTFd6EkVlPhRudqqv2bnk//1V1c
JTaVZSYg71V/8Krhm+EmyyMVRi7LLKFttYr8C4C5ZsFNNldtTgUxk+nGYEWqNotRVF97DxQl9Pim
zfD0Z3idrB7nxBRZydmNQdu3gCxngsIsIlaVFtgaw132BMFDCRsj6u+pMZ9eUjcEyThN6grCI3zl
51WCjkrKd7Q5dd/6UU7Aaqz56bO0RjeF58TBrLubQLriamGITVADSXlf4ScZj63Iuc7aDdZVFbHk
pU0zpPvX7tU1GM07a4zml5BvPiOOCMM7mflZfMDK3j0UVsPkb888UYPQuO/L8tVEXd9YQY35R+dj
usB30eObq5O2hLbjjvZhVOPE27mTsZBGq8htRfzoOL8cRdmbSxdw2nxNIl/QNE2i3e6WDxY8/ZpA
UXMbyIZvM0PDzxR7tFmz667TDAiqasUZP3ZDL9jgrA2ick9qwGGNvk8QI43teiNrg89vBVJonfmO
XE8RWGTSNeFrkBbvWV9ySU7m6j0EhbdYLFC2ERIviKLY/wrtA+Yxs8xLGdCoHI1y4zSd+FLFAeBE
6Nm+Hx9gVY1bD1P+vxmkrF9HPAZi0oaew8+IF4ZH489jQEy8EHYu1LPFG91d3Sc3tIQ+JSTWaKNg
F1n4o9q2FlWbMcttYNlOfwbboU6zUP6NkCCXBr586kAu7t/N7r+OKILNaOBSwW55FqaSX0d3i5MM
/ZsvYd3w5EdjFjeYRhJ8fEOyq7PcWBPZwXWfxSL6y+j7X7P7/D/o5OHK7zEm/3Ml8/yt/R5//FHI
/P2X/M3JgzsLKQLHjsdST0ejf5cxxW+WZHMXONqZwyjFh+zvTh5qKgVeHQdGD2oX+tLvMqYjiGFz
HoJ/9ZnzkAP/ExmTNqNfRhpMOgG/u8kHxWKW+7W9rgAeZZZJ4a6sGdu5orTvEElzuvR1XuwwMOcs
j4IzqTSKpixmhdx+ofOKYoT06tCOvRuLwdj3xljfsFSpCAFwze6U+3VyQFovhV3uyjDvN2k0/BR4
YDapJE1UxpSK0fLsbmTcE0LG/HMRzXRZIr2V1HwvM2b4STLaO2yA6zxq+KWLzfa9mvqGRQ9HiMPq
t6ywM/i98UqQhpuDXzeMHbhURCTFtUqratfEy7wB5ER95OibzMk8boG9u42iUymPDkOXwOHBiHnp
xqDYVqXb3Vu+gU246IPv9aCf0e6cHO1kWXZ2Wc4XCGPLQdq9rdZ5VL31Fud+lDdNCA1r6F7MRhDU
zKcCpExV4H6M8HfrMnfQnyzHFrnF8yE34xxM9X4B6MIj/4ZGtfuwN9ckagv6f+hcaefyGJkqOksV
KQpvF9NHPaydp9oOM1a9Y/4WRBaxZocoGocQtdmmDqVhRVXj/HWR3LeDCFW0hmmOdscNiioN++RA
pFh500iyRsO/abavt3bG39UWGzQ6abBoCc3MEUt9mvP6xveC1xhC0L6J0xrPbwLXjHk/8pHSpEWH
uyzeDNP48G2spGYmuh8URhMWXBgwDklaTJuh7vx9RT3wm21L6RPFq3A+hNmc8YbKx7jql/LalL1D
yqNYfAqIi+CxK8mQM0Y+uUFLFbBaTnXe+tVu4f6E4crgj5Sy0gJMEeAeN4eAXLqxnBNpf1ASVm7c
hBLCUJxjMl24d8LuxjAeUm85+6q4mfppIDJpvcjQuQ8Z4dfQ5aG+CZa0Xe7e5tqPqqZWrsnCRfzF
HbapRjE6MaT9yCu+z2wKb7KYD2Ro47S3u+AQxeMXg/d5m8TOG6r8h+elu0//gTTGJ8/FiECXFemK
coChrVGQXbL87Kz4jk3Xy+zBwe8sPs5Jb78RYCQwviR3ZuEdpy7QgGvYksTdNZuObVVX5Y8RgHsB
iFI0KE9OKxmegVSOFc0pbnrB2s2tI7DenCV77AoeBa7z1dSEy4X7MGoJCzgzzKsvVebW52Ksn4Mu
/uE10H4zjcrkak4mpGOtl3B1XDlwyki2zPJMqs3aSghOryGmFpIztACoJOvWtoDTPQp0BAGg7b4R
3LsMxwApCU4z1FTPqKOWvMbRLFpfUGJlgJ3pzW+xrqYpZoQUZlfyJpVYiHkazp4AyURcGNQ8MtFH
gX6xorYHEHWj/LU5QKIpiiqnV3OuGTx0QVU9PGCEwkTYmncRMFKVu9sJPMMmLYd3p5FfLe7WSqfD
sqU+JnDx13nrAirnqnKxP1NkpdM8DE0MvGAyq43Ebb/26vK5aoJzJY14W36G0eSU2NsJCwOTKOxx
k9Ca40DXqpo827EQNrEkIC/M5vQy+OEVjvPV5tjbDgHKijW056wK48/gRFDVCEXmA160NbrYiewi
EGM1+usURvQ6M1iDDh1R9b5r3c3glCcCfcXDnBAomthQ7Ry4pCvCLB9RLs9eGtqIZXyaex3hs3WY
r9fOFm6be5bKw2HA3Q9We8ACs2gvTNRFL5yvyYkF+Ntsp7S3YEYj8TEWkBzUXpnzV4xzuGu0z8ap
Uk4NrDeTNT/F2ovT9ElD4puGoVg7ddA7iw1+hIOpXTwddp5F+3qki1owqZLzcOEyHc0uV3ffuR+0
I4jibmzc2iXE53Te5to5FGsPkdHiJuq1r2i2MBI1Jh4Alb7a2nsU4MqQaf+1166kXPuTEFl004Lz
wXWrJjQ45ve29jM1KSe/wOIE77LZN9r1hKVtXi3aCdVoT5TX4AL1cBQRVB0fOkL3jLnTrh/6Y689
VYl2V6G6eDeRdl2N2n+VaieWpT1ZrnZn1Z8+LdSFUhu3/JIQGU6u2g0OjN7fBixeiiMPLxR9B3Md
/vDQ39iu4Agz6IGPlHeuE/PJ1Z6xwenfR+0i67GTQSlaSKdmW7fOToJU3dGbOrBjQe9dF+1HqzGm
LRjUQAuz2mfprnw7WxfaxcYZGW5j7Wyztcet0263AdsbKisfMe2EK6zhEGhvXCVlgscnbXee4icZ
RsDDEkmOR7vqgK8aq1Y77ZT23BnksHdGjA8PBw9/mqp8brVHz9ZuvUX79lrt4EvnvjkhPOHqm4Pv
tvb5hWZ1m5lcKnLtAbS0GzDAFphrf6CLUTBhfbPnfeZ3w0Q4DbyAXPsK3QaVdAJWzwSF6TAioLXq
2uq7rw2Jw9y+Y1dM914R/VAL/6anv0K5NjOG2jHiBAlV1osP+pfmtX0JtA7OdpseEhQQ+klxSFIi
mtwUlvvo52myjezxK6DC8cYJSrnvazyWSrstLasEK5eBP2+0F3PqkuHUfxo0+abCX4iV2oUxT/tW
OzkHioFWOXxKamqxerba9GkawY9kGS5x3h7zZTxEY3IXqZkWAW0YTZYKJxvoEG92zWOcyuvgchAZ
sttDC7uW2nyadc59hRu117ZUD38q8MOYdHLxXmW9tWX0VzvEMYAy2ts6zSMkX+yurHXPYA/efayw
M5ZYcxhP3Az4yrWN4W1M7ZylCsY5jdpNKxOuX1PQfw2009bUnltHu287/tjEV7QnV2l3roVNl2sU
4Sbt3I1mIMe1dvN2JPr2CwbfyrSME8nwbxR+kCAxIrWPtB+4pqZJNNGZ7CzQL+0ZDrR7uB0B8gKn
PIVW/t0w4juzxOOMw4lmyTGqYa0QV/e1Ixl+IvGPT5eyNoCgPT3LidPlM49muvNPE3Nz03PZzLXf
OYszqr0WSfsPWiizruIUVHX6FEI/WItQAZ1ssuRmDPDrtLzENQ6sfK+whFW6rv3CJTNCeQZbaMp+
U0j7ZbSH5vA5OfzX5ifsC38PVfwviktYUjiskf75kHX7bUmqP85Yv/+K32cs5zemNN/BG8DOFcM+
e9+/WUUclj9MUF7waSP5u1WEQYrbEmYGdCdCe5/j119nLPM338VqwX/L1Vtk1/6PZqxfJyx8Chgm
WKPzCoT7azony/EpYykz0fGM7NZ18wi+Ws+llIscSbh6fP7DO3P9y1b0j1ipf4A7MfcLnC/EPBzX
tPxff0MVD6ohVc2FHxvMdtFnoRVDxWt7hPi4oIOjViHt5Oi0juGA0eJ4BIKbug9iaOE7FVGxqUy6
GSIaNhscBmTTgR0tIMCQkBoBTJhneU3l7JpEJkRVqMxsWqiu/Nd/kF9FFq1fWGgZzNM+G/Nf6U62
8gOXEKeFY3lBTxWLoEzNqTfBWMrjv/6t/P/bm+bAr5E+6CLW9782yPvcGJKKUiOgQjFyUkgBbpue
aMWWu8gZB7zg+EiW0nrsYP6u4piE9DI0lIGDHx6ixGEZxnlcxc7Br0vjNnfKHJrJMONUC8b7UtIn
J4f52Ii+vZlhV269MRneK+oFuOlQiOimkQtjasJCmrdoof1Nabs9JjsuGXAjMNsmPOpCY6Z7ZIap
NUNNyTysBUllElupl1shM3hFE/sZ2JD7hlpMi1oZoKk4kIlZHA16ozezIGK8gh6UvrbVCLuAOOJu
Gjuc392saK1Vw5UoQAfQ6jYcqlPdmN9p48XlXBc3lep6Sj3UWkX9XUxNCTmzaSUlpr3MOMAxue9V
88D29GnKpjchjDe3qmlMRlhEEm6XehtgztpOnZO/ZmTyHwbwaxuHRsLtmBovmVP9iFmB7ZU10Edo
NzM/b+o/5gTDaVWYSK5AXGBijV/Mrvouxxq24xz7O9/HEgUO3zhPorpiRvkAWfawkKjlySsR1CeX
miLXCjddwCWEQTW7GQvQRMLnskBORYSbWUOoB5MbXqav6TlNBJ8Y4hU0sWyXx9Ed3ThiD5BSXZIm
hTYjpnQv+pz/aUbUIRuUjoyOdwzlaN2LzLvkhbzNhBnuczuMt4Vnj1dz4OuCJoo9au7hjc6ZfwoS
EIyFkvFHI3GaK7bFfDaK5cZYJI8+VvrNanIKdeuO07Cje9nbTTnvHbKDgmnhXvFcCC7CkUVhMAkk
p26ajWVH4aZPguepaR5AkRzNbLAf5sAu36AIxXt3aAa4d321xilTPEZtTAFMK1/Jr0Q8hI0HY0ix
byeivoqmFbes0dRTUTtfppw2ncix8x1TMOiZAGQVM8nPPjF2TguVIgnUuBOR+SaJ1t/WuuAozrJq
NU51dPD86JwNPOdrq203CCzevsGduZFNOW5LMlU7DsZi7XO1v0umooIEGi7kRQKLmACotmAu3oay
tHYsOo1jUznZs5oWZo64trFXFyUNKC6Y3zwsg23tR9izRVUe6tl9BvQZbyoZ3juuAtIM2ukCZRNr
ObjqhyImyEPSCIE+gsZtzg5IgLQ6WLP8ig4SfRuNkiRC1s7NwTUsdWhNLO5tUMdfbFGAQVd58pEH
6XJOcfBvZWs3Dx7tTya1cRA7uEIlJMQBAaOYjA95afuPLlTe3WK6PxGZ0/cyaCkSbWklHihD2hO9
GIH5ONk+pRP9CbBuupeKYaWCwqjNQk9xVPUAUbzXSfj+vg9Zo9mp6e+XPCF8jzQyvMi0BoE9N7qQ
DzcvIXv1GfOa7KPp8fLdOhINNYNR91ZBgNkmmLx+4LVgOhRWwtQq+EKMiEChw7a3Xz5kVX+xYgeq
MSsmV+NAKhcgU0Xxx4lKoPwL6b+KoRUqP8IhaZqyvPEz8uvmQJ+4cmhoHAmOr3JsnycM1d7K7Ir7
VHR0B3EgvThTGtzOERh5FXntPm7ShWa1+Qmn27xLEDp00mI9QM/DeU4vVZoF1PrwcDgMqWA5Z4Af
bG35swYoKwv3FRSwfepYscPeGiFuB/7VHvJpG0Y2/dFTuZtmK0Kdalr6UZ1sWFtsrdeTvgGarg/7
BMzCVrTMwmbr0TpUZZQqwwCimzXSt1ibUqCZg9/Far5KlsnFUjUy/LN9IAbe9d5dN1TIIMOycVp7
7Q10R48eDmoldknMlYDTaTG/4qWE9MFslZpq2i9QVGwCgZVUZ3sowrWFgMW2Mpbxuek1ayEdyTYk
1XhL3v6OwrHqHPEjnxr4Ea0tKqqGaU1bCovFgraJrsPOrF9nr6aBuWbTtfIZZKqCNksm6XzVeqB6
LdUURBri4pS4Rrj3YZlw3JCjpJaVJko8gpuejfcpaKXOfffpPqPL8TDqXGYsCNEEc3QeCD9AOJNY
S2o+9oXJuZYKZNsudzAD+R9GgLg46iQowTZn6xIOnUs+2tiVRrGxvCnZ5qaTXrIFPSPyuIM32pgt
c7LToI35mmnbNscU+erJnTYZnu4plz+aJiay4g7xAXQIRXZGfxranhYEtoL7TLh3Dl7xJSvAaUPG
2ZRt6V8wM/rbIqDwBhXBTRIQYHjPLXjMO1SU9mCrzNgVC1Iyg3O78hyGBhzq6b1fJiT2DO2Hp3O0
ul0wg1zYz3V0eQXfvVJwxcrEcJMn23BqP8gA0f8MUJXTTliXlP48vuL4ViklBMqu5UJT4uLPWXwn
c3vOl6EAHAarPdR+/8nEMeG5yYcauneEvG2i8wHMuMNpqEX80Ov0ALHBy5SGxnGI8q+mThiQzsg3
9JDwQ/U6i9IC7KZ89G7oxbxrEibKpPLBv0eTvYWR0m8jdpR7R6cbzIYn4ByH7iaO4QU5E/lKl5QN
V0OCUQSpPoio9MTlwUx7ENusdBf4WbVno6QOgT/P+xHQ59FbIK1gDQZh1T6MYXLwZ9uDtuXuArb0
eVYkFwxdKwOTTDp3PlQEYqZr0597rjKkQmrB9XNYktfUUcSssE/eIqPz5Ww1K42d3D21oClHDPaC
+yK2PwoNVxvKDu+UDW9tFgZZqelSxio8mUNVfaEJJDrSVDG+5l50zD/ZbVJj3KjoREyee6gORaVu
vT6974klLiHenVqD4GBljbephsMpKHFQpcGdanCclQcg5LQE7MzN9AJbznjtNWrOslS7G2kxPllw
6GINpLM1mm6ghQLxGMjfALdOwq8zLPmFIO4lq4Ly6MWwxod4uu/olL0LNf4umZPoLtVIvF4voCUa
CxFMi3QmQHtR8wXr3PYZfjh8DgB7ht38zFh7qiBi/G9MtQli5Vw8CUhk1Ii+UcP6XGz1K1sD/BaN
8rMqfS/CLIrJMCECqpF/XS7FBoYBHMBMIwFlwjUCIky3hZ/rr6wOdKCE+bG3o+ZDtlX7HThWc+SW
AuhrzPEeasfUHXRV4dGF6pr1ndcb/baxl/jKgf+sY907vogQOqvxKnuExSLAOgEuIViVAA7PqZXY
9LPztClRFM4EkGZinnZypJZbl5qO3yoP+kLvFyA0kwTKb16G21QZEErtVN4UbeZvG2S+E9d9Fls5
VxYVCr6ec1txENcCiTFE/mAbtOyq2W9u3DyQlyEBbzeS7D3Ns11ziUupc1oUrJ85bunSNht5DWqv
vJ1bVX0r0PduPSwuxyrMWfhkobC+kIEDhmbY+dWWBQwdRzyUIYb5FDLZvqX7+GinofUeqcxtb5y5
JZjNaRDfYf/N7qt+rN8L3pFX0XJbkV5UPPPdyU44Ydw7Itbq1I5xw5Hjzqe56b1jafSQVvPMvelC
k9p1yiwOk0ngbkS72AGG4TntlwsDRPsQNJDhwsJMZlL0Vfwkymg8BWkaHCk9sVJetJ1syixHmuzJ
7VPa4Xv22eiC5HWOEm7MCVPEF0y/ah8Hdb+X+paGcoetszVn9SY6ome8O96pr+oUfSbq3oeWDuG6
M8Ir1I18Wyl8sXQH1cZN3Qzto20VX2anUQdjHDyu5EEFs6zi1F0No2NsGOClNvkaM7lM3tcLzI38
ObDTeTs6mE9x2LNd4AZvX/71SPgPWQsCFsIOXGrZbL3o/4XOvEy0V3ukk7Ag1i8YOetTCjCblhBl
r93cooTFSDYez+F1HNb/xu/86wqfaAeTO2Mv3S98O3+1F9gmq19/4fde6gJfWdpmbzwxsy+WxQlk
NvTnTmFGDJ5bzF/+1P9fgfo3wA43QH345/rT/3nHt7b8SYH6/BV/058QKDDVkz3CEa137L/LT/Zv
JscLIFjvU0bSvva/rviRn9Ce8PjZ1OlhJeb3/6v8ZP2m0yP8U61laWvAfyQ/fRo+/mSeR0MJKAt0
pS34XPm/pIamUMqKFgxSfD3bg8yr7v+CCSuOUd07V7mkwS7hbN3DfeNA9lt19HsCzGPFNX5V2Kn1
SHgFWLpW9psy6g+2tQz7IWKcsNLO2pvSGRAceuLsY/eOwyvj3gFqRxMKdjKtyk2Ysh6SVutsASY2
+4mn2Eq6ICYICcKtZbUowYpT10fnuc+dcSqyM69rPQec5w68R4hv3iUc1DGlTmo1tOkPKHEcz1bE
jblLjh3Jk91CDOqmb7lPeJW4t7y23PsRQrpf28XG8Lt2v9CwhSVtwgVWkWPBiL7U2Igj3L75gm6d
ZNgIkkX/pe7PDJ6r1oGbXfNs1dg456XpwMkZRXtC797ZwJTH2r2HhkpLPG/henCtq6WX09SPbNJG
X7mdjuKRHklB1GRLpZk/xrU0tfHzw7TrnalimB/qCdIWS1lDM1vJVa5ZW0SbsTLfelLA8HXRvl0x
UDbagSm0mmgbFeMXktJyjaE3vprYtDZuCMmSK+WXySqrHQ7FeStrXZAhZ5ey0bh+zgAibBxGStY6
8Y/Z8d7aNDiPsGPlOp7dVkFP64sT4M5lS2H6o2vXeMwcYsT9QCNMp4qHYemyTTjOJ9LhwPJNizBJ
wYDC0rtcl1UtdTK1uYvCBo2wt0e1mQzFw8NYjlPYZuvMhGCCKeMHdmIena7xQZfqh83+fq7Y48mO
PA6Utmtc9+06xui0L6nu4FYv+n2cmy8CM/mN2xY/WZVUh1BBvyxgf7CVTR9rfAmtEX2P3eSnQLd3
RYnFr78kTnJgo3LDsyVeK0CXuWuCa0ku7Thfh6mh8NoDcW9SzNjCclcq/MFP0wAWKuMtF2v72fRb
g7JD/6bmy8KrdLNmb8FYvAWP0dO+N4/3Q1vJS11xmbBtC7BSkl7SYkyfCms29hkYN8yggXEte4+f
4NR1R9aTXFTzkznnxSHu2J/TUAJCh262yI7fwPNDmR9ldxxJYHvteGlreRllU2xU5X3DsDldjDT3
98rDEgktDIs1V1jkTUr6soufRZds4OtQ27fWAKKZ5c9qYKT1cPo01l3sdXEO2V5AYzXf84a+WqYO
/ztRA3krRm5m0NDyK7dgXuWCKRzMsOkjRaVJclNpKl3LD/c5cI1vGVzWQzGQSUFHTneSO9I+ERQj
1qOxbSeoEpCMaOo1SOpFKRU5Zpr97MUYn2pawuAYLYfSHR+ZlLo9nkryxJa6ayodFRFY0menfE3T
hkK00NgKtnTOfDAxACFVovotJlgFj5bttuugbdtNcmw+TTu2910ZDT4ep++7+16be/oqjy8ocjay
O+WC9LCdMWLelXiCOp+XWdk9QZVPwxDR+13oToJOHnSnSGIsEqUP3gavUaVNRxUdqAyP/K8WVIGp
rUl8zSaIn9iVWE6BIsaBzYmmzUza1hSOwwW8rrwE2vI0E2Xc8MQZ1liPBs4LfulYtD9TO+o3o404
MWoDVZfaXynmqdfUMOq6QmxWrQ3927G42sVmfA2setPiyZLtZG58oMg2bi1TwlYZtIGL6zpWLsfP
DvUAtn/SK6twtF4SkyXWxDaLpjl99EX53nPkvQnMlYVB8xDSq4VBl6v/RIASEqKd7jqVmSsfZMuG
+OJHLDFd226njkQYkf/ria2YNjrFWqSJUWvMGoMCuLPXJvHTbWzT8hVkyw+5TE9ipusiQljF8UIn
Xxi0/kHGqTZP8sp9mG0BbP6bxrC/OKy9VxVp133opMzgWkXqGkvs8EdH62JO7zMtODEG0E7lmNkX
gj/JqandR9k7J+Ap/JSS8Aan1gyM4G6S+9ge552T8OlD01Ja3CpkeUoaaAx6Y+l5Qf9i4LRZTxQc
fdBtC/OvB8Za+uW7FUr4AOaYVetFa2itgZo2T8gyuCtpDusRf2Fa5JywvpbfoAfzEQrK73CYvBfP
SHqgQch0SctIpqqlPFhoeGbO957Q/2Op5T1fC32xlvzqGb1DiSpdCyzhmGZq2n3IB2lI+aHXQuEM
cRksd8NVOroWWkRsCxtOYy1QsKdr7GIVm+VEDd88+Ydu4C3mR4+1aM66naMFScJ+bVtwcsgRC0Ya
7QFDNg8FKwkCxTzWCq1qRpair8fLdmFapgdHS56dFj8jLNHHzoebNWXQvrQymvEBOZDCAbHeLhKV
gk9hkrVnMfndgfwTRVReU9yrzPsa2FizXJ9nGERScpk9pWlDvw0FAsXvnxA8CYSK5gs2r+csce55
cfmODf893Op4Ew/GRWFljXuVHGjAq49pVwcrtuMvXcaw0lrNvEldw//KSxk5nNGLLa0ca6sR7ksG
XSf8RlxP2/LR7MYwh/JkwJf1tAKNS6xYA++jICJ2jRuzItua+1O7santYBex3E9BO0IBhEGY+wMR
SIfWCl/r3hYCeKyVcFNGdLfOOC1yZ3qfOz5kPc9esLQ8tfH3QBqv8II7Y/QSl8kthg9uEjRuvQ3S
M+5nKxnuWJ9sYli/fOtoo0z5NAxRqzvBp3XfFm+pX2uZh94IreQXId8Dy1TDPoGsu22m7AuNCgaV
WxHIvKK8XeBGRKRTllhyxIfGM9Y6bwXYNbrz9Q6h0tuENMye8QbwSaYjQ2cm0F714sHRK4iom9Tt
JAC9Yeazb2RrmruwLpublM0VkYWR7+vQjYewH5MNlWryIvWKA2EdjwdVjdu5cPDYD+G3Aizbvmug
qC16MUItyXjFNEPeeApiQMY8iCaIHpGqi1vPCYdtbouvOQUAsHXyxx6cx9nSW5g5q16hVix74rXq
YpDu2BuEq7X18S0B277N9DYn1XudXm94OM4I1cFRPPl5BnlC9O8qgOH8X3ZD/2/d5vPwcRiB/vk0
da7ypPv44zr/91/yN/KD5cB+CDzc0kLy//1hniLA7GKZdvAtM878cZwyfWYtNuwBNVV/GqZsvTsG
0eAQ2hXufzJL/WMClCyCLZna8NgjiZG1/7PxP6uTGdetQeTUx1IMcvQ5q1V9mUfgaMMS3M7BknMu
8dVJEkxnDRFPDJv5YyLY3ioexEdW96Q3PUxNn19BKkPMWww2b4YfJ9slxNXiOuRq5xTzkK+5QmAO
to2HGjiDBuOeLZ2d60SEaYvOOCpfu6MiCp05cnno0CKkjLxdK7jXW2hk03oe8vpegqa9DL2Ujx3J
rSMV4yCiFaEVRVKuqNIGBxw0KQrip62VcH1F2t8MM/11RXNYJMFaBYaaoqu04s8JDyxt7JFkK78v
NiPuof5HhqWLR6NzYbu7J/diXWfwFEezA0DV+YxDFK+CcSMQtTWsci+n+nsxQuAGZtRzq2y87SyC
/EU3YpgB5Umpbd80mJ+1M4qth0mfqBc12TYfAUln2B4n9CsSo7is45g8T44RWNb2q+MlB9NIvleG
wr2Wtf1ajPOwdk1oNSX+d+JMxVPfAseYZPUUp9PrEoyP4xA8ZiWbcjlmYKj6lpe7uORqY7AFGZmp
nP2L7+e8Izy6VrCWQAeXm2EoT/acfA2WGn+xsaZbmvVpSkPIiKDatmbxJZl9zvyJywofC/j9Dx4u
OMNASeP5DV4f5+tY34rBemsLtrpN+2LmDn7JOn4rYiAfwuQNjEsLc290W3cMgnUOLD/Hq3BeDOfQ
Jtz8iM5OtA1b05WIZbYxLfY5U1Zd2oJWkaxJWL9PVLPi96Q2ysq5HZh+d+RH9uBPqn5cuKaseJsn
luvFvrOcTT/H/Z6v1WtgwIvlxH/M1ZAfBr//1lRs4kt2Z1QStWeTUkpImTO2zaaV3/MJZbtwt4xb
b56glyLsN40QzxPF6K0LLyXVcOmJD0E/BOYV79nXUhTtLulNF2r1TGyM+BCXUCLRJ6cexveimeiH
KYaaupaYO3zOzqm7jr00tkEp3D2DOiYH2V99PToqPUT22LxGpkovCj6yUchb0EE/ugYrglEUBaWs
3nispvE17huFoRV+7ipVdn2XErPC18Agm44ddRl6uG1plEIFnU543a2V7ac3niouqofg7tLyu4V1
rfM9yWPYhwQA4TqfrDhikm6jupBc4INzUzpvA/O2rQfvTDIuMFFXzwVhsHOX01+Q6FE9Khg5bKb3
oDOGtUmp04YvfXzFRQj0sFSoroz9lF0CtUMJoBcaGOenOIBKQKVORPgK4YAQXsSVDzEhQ1WwUBcs
VAY6gj4SLTvIIYWM5UJ/GHgaBuDEuCjo+0+KQYgR4cWEAb4uBvxJE8qGg8JRoXREcO5aLX04zksk
XZJ3tF7PElvB9IVmHurqBPb1QksocLwX3mJklRJ9ZQmu7qfcoms4fDtv93Y5U4MmJvPoOhn8/ty8
V7PmfKXhfCP7RBIpyZJjgbKT0IJw4W9+ZFr0CVB/DN9j1UULEfObufdRiPiXzxLFCKwb0pEWkVot
J4kY8JcWmEYtNaVadOIwdbYFOfdtx6jB8IU4VWuZKtGCVYFyReOM5J3n8iS0rCUMXeagpa5EOd3B
cJG/lBbCwtw2H6dPdUxqocyZ6bWBPQtK2+fuwcsKdugXzhU6/dEgfZaiuYkKWOT8ec2AZfgu9c0D
u417MnLg+fos93O+p13m3bdZFB8Wi99OSPZrWBHWof/Z5hNgkOHEKEfcqq32slQ5XQmKFu5VhRU6
wSmEMK0eejww+JNx7LDGZji99IL9mLA9b/c/7J3JcuRIlmy/CCGAATAAW5/d6ZycMzcQRjAD82iY
v/4dY2Z35VSV0vK2tWiRaKkk3ekDYFev6lE/LgayhzA85XC/ZCJnRB/6bfXltLFwKOcOspfhRtWe
NeJHW9lvGJ0ByU2mBK47PCRRonZN54GlS6rqPJd+t85TjvmEWepriOIDccM+3EkbKIM7jwuGZO6C
sSQV0fFEv/zfXjgx/BkJwQWD02jW58U1hL0HhdBxcBsq0Vyl9pSEVKtUAbK3sXFDXoC0YD8XPVdE
SbVV6S8RvqJIMHcFb4YyL3yuBERF704ky82AoHAuc9pKJkGkZuiGlHfX+TEXwTmvnW2fcGg1AvPZ
yxeSpwlpew4Ev9A8r1Zj1d1HLSvKzEDrH5eM9z9NfKqAvF2i4M0ZVZzCTiswVHctZTGSsukIrRDX
0XYwU3NTj6AHhRuq67yrKa1zxKaoKVgH3XjB2Yo4xouBv4EN/eDNI2YgDxuF32UbD2Ib7mYzQ9oM
+FPrmeWzNAwNKqOz2amt7Tglt1SjMz124F8RMfYUtNP0NHHrjyOIgTKy+AJ64TNmCHwzVZ9sWoNR
O7f4doJPT48pUZ8XlU7ipsSDyHcT2wMRm+uc7G0/tp89+OBa9smvEI3/Lhj+acHg6bXAvz8Tr9kV
fpR/JKK5Xz/zv4diFBWygA5MIQcoGk7W/10y4FbFKEkAz8f/6v/uVGx9c7GqcCSGecZGQQORflsy
2ME3lgL8gMPvFJY+Mv8Jf/afcGh/6WXVMDLLBQ7mmeDAPfmnbdlsxi17fL58cVM82SboDb8fUL46
/zEY2LxyR1wNyoGFasrXIes4QabhvRptPSziXxcR3a2mf+GvvMo6E2Y1pWGAbfal175WbvxzDuFY
ihSjH9Dll1LVeGK65PvvXvK/sc66ehXyx1UJmHRTMCt4LoLUn9OQnBlp2Stpw85xusAi6V6rwINy
ERvUzRQj6XbCdDW9PNshthEg7P66ZYe6jhvjPiyyn3bC6X+5SXocHgZ1NXSacMSNa/7lucsuGOMT
xTbZRgnnnmMiPjT/rZFY4F2dREq8+KqkBmjth+qnWopPo7bHqx4A9ar0mtdq0pWcMt+KEGeGW/60
dUyNmlAuV4H7aGX8I5zpK408a0uG0dzp6gYBl2hbJOF+aNF6zDyLNpayHwzydqQwUrDdkbWRBUnB
oXTu/+H15KP3p9fTAxSEz1r7qP9q4e2r2gEgpUVYQqDYjilXSx+syaXss9MYZu3U4VkPY3kH4vVU
eqyuPYGAad1TngggeomuVG7dkxXdFIKeopKQqPHRiHKFrS2xFb07y0tXiCMn+i2opE2aRm+4yTRz
c41I+hQUzmHM8KYAFwkHYibKsx4NOubKyI6YGgb2TS1X69I65gnADD/8wM91N5bRJ1IbZZPOPh6N
UwV83k4pdMJPstBz/p9fJ/3t+OPHznP51Hmeh+cZmIp+GX8H1ltGpsOoJESkZFKvQzJ/3TReTzz1
oS1vq3D6B5IRR9M/o4wsUsQQjEyyxKznbPdPX1izknOT1x5SuPJ3cNruF1uuKnPcUoJ8W8J1JbqK
B5UNiQ4BGqsy2GO8YhqzCOXTG3KzWM51b0URrhv7rTGc+46GzrU7udAAGnMTiyzYp27xveMzKCmU
2tRTCXJChoV3Z+JQXokQaVyNajpV1LFvRNBhjeIAtaHe5lX5MxuzjK+d61GHFLINeRSZlRPtwdtS
RY29Tlw0qyTudxgb8lOfNg3pY5YAnEB5VjMPcUpCM7nD4HeeYalvK80JqbIpWTMEk2IpDbgmLPHt
ZNpjxCaZ6fA82gUjXdf7lxmCgyY808+mbHxLw7ApHWpEu9SPVpObxxCavEdwCVR6BYQEl2JIIAzl
MWB+EqW5xxG48GgmyYYlWCflwu5VlD+EV7dXnHdYxxrM7iMa6sYQ9fc8bFixGlN6i1qmfTe6Barh
IDh33cNoU3sAIQtS0CGJqa5seWkJM88/aLgs+FTOhIApfoE7nnxiKbhmz5Pd6wlARcRg0DI2EWVg
D9LV/YbMkIAUqCv0sovC7HlTQGPaYOnjcC0Yvwl336addx9L/0n25XM60AtX+/IXBxseHizQPWrk
6QWTljlC2HA958/Kg/ouxKHyiaVC299YMVPCMM9omdULR9oFvycbBbt9bNE0QAQ1n0GuXukCiFdZ
4J596rugz6tkRTfiZ8IHeJWTd43xSm7NHK6xCN1XuVAb1NdDftSB0ZXpY8N0g+gDKDNkYz9FzR+S
BOYzWVFed0qZcQM9EaTeCGvJj11T1xsBeioPOTv6TWaSDuxvBjUhynTNxUwLd6c6MpwqdS4EooiR
VvPLGNSQ4/lWOK7DBcns92OE6p30HFJHWC5FWl8VeVns7RkT3UwJFsVNtzL3H/2WCgl2oW+zPqRn
jXuJe/MyZ0W777zxmkaGcOM4eJbHVp4dk8S6muL3hrj+agRgyfmzGg5zXb0BqjKuxFS0KM+jvJ8C
io6hx3wiM8Op7ln+SZbAsD/ze5UB4sn9MsKN7T1HdCeyup24rJbuaarU97YI6kcPYYIvPC85csx8
st0ay3QJKoR86wbCF4AW5mJ/KoINKG+WqaPTXo22MJjIKPE1VQjdQtHKceOOol8XxYgTr8rSp8ro
6QUBV7xaYLFv4qKSp4JCrB+8LN6P2Sxg+VdXbVnzHVmEsyHLm25ZvfEhIE4KP31Wa/AyLYyleMbv
1lDqmvk/rJZeQuHBliTR1T2LQqUbZ07MQ7W09Y3ZBM6B1MZNL7EPO/Wq6Jvr2aBzo19QzJskY6DN
mu6E+4siU4MNRtHaz70yvbPIHKjSKtxN1vSzDa1XkrtElBHIgSGyzBL9HOIH525kJd+j0QwhUlk7
s6mPym3QRDAUEn30r/WK9Ygn6UJ4hqMPKKKHKrdddprhUbIdZqmjkPLIzQ9hRfIZ+YVcmp0fSBC3
66B69tvJ2sYGz9RyLvNIWUaCSLpzxho7KMuMjaSykPcsyrQIb7xFJqMcpL7hOBe89SPcmC322kvj
8nfPeVrtOYgYGhN0p0KWSshO+mZY+ltWQpCThfpeVTNi1VLDcfLy65m08LYoDHUYVcMu08o6kvHY
taa0Flyc8nLtMwtR1oJfr5EEjrG5zoYV7isW1WhWSJAi4SkTMLX2GoWL6FWWpMCVu8n67BEwPw1E
5fA0kXheYdK1r5Vl7uZG6Ma7gxDGegFnVDfUjdLsMG5dLUtinGxYohbUANjzT5/N/ZUfeclRuAOC
JrHrG5gLTNh4C9azFj5nLYGi3rKz4RlJLY8yXdkc4RizpRZP59JydjNZCNxqXEaIFJVbw6jPk5Zd
AwjdfCsMMOQ0HW4JMr9RAoxMq3cmoZZubS3i5nREHJMIvWQ2MR9oqVd2rJGhrhGI9nsME6LW9kCY
+UaBSIxaXLFAJkTFWEUd37oo+08S7E8Nc5evB7BKj2LKLMRN9jWeuVIrIYxsSg9voR7jCKpWq4rJ
bh55zxM97BV67Bv1AOhMZYxuwVBYMB2OVnSr9LjYMDcmucv7okdJ82uqFBnXrrD0zKOpJ89Rz6B+
wcWq13Mp5S4lpfTucikZWsuv6ZUxNpSm4lNiNuzA0mIbYl2MXagZevotWOToIlVs6A289lRPyaEe
l00E094txwOWOXNHbL+AKdLe1zyDFaekXzrdzTXQ97BelpnpPqxPGeM5V56zH4kfrP7Tdeeybi/0
LB+i45ytQd7EeszX875Xz5dFgaKS5cBeGB7bim6hZxEs1HXyesIw2iY4FghG8SdLxAUf1tZBITdk
M596VysQndYifK1KfLVSFFqpwM7wPmvtQmoVw9N6xiStkPIMNA5Tqx0zrn8q24Kt4+YsWdlWUXxv
Wy1vv23t6759LxPjpoNF4Y/m0+B5Z1XvbOTSvn41e77kASvQQiFN90JRaEIRUDWyGQfy5xi0uoOj
u7JbuiqH9CUgjoW09YiTdoGsG6lDbjTQdr9yWx6Es15nuRA4dzXs2PVQsh6bWXISBGZVV1NfEKiJ
t9yoJUJw9OwXEV9ejwh2VYNSIcbwPCe12kdzdWRte6tM/xDPvYZL9po7DPorYNXY6eSZjlyzzNS/
m72Gb/E9onompnNsFjvp66VHWrz5pX/wScjTl1fu6Xks17PHnMHlCQ2iwiJROeZjZ+V3onL77TSk
9T0JnelEn2lFNY94rT3H2I5QC8CluOqUtfYFo1dAP5tDUWFjFuMVhTynxaZBJMV7Qh08FXpWm5u7
dElmXTXA5zmdeFfS4LEWxKeLONqNHYfLgdjZJoOkuh6pJcDTXIFOrPBcWD5cZsOZXlylJeF+25eF
sQ0Dyi5Y6eOk8Rr3ZoqjDIQCTI/KmeG8BZ2TbAARcIabkibYl6PKTpRhLdvCcW8ycTfkwY/ZYYZN
cky62USbKjbZ2wGQC5dq72gZ6gWT8MbvetwdahXn865exNkZrMMwtJxBsabQbKgyPn+OcZeoem3a
XOfDrtiO8N1it9dsre6mhbljhc7BXZL3sUtusfasB1lemUv/YDb0sRMKVeXOhuZsLYTtwLGw+S5p
Z6inZN+Y+XuqI/dUkW/ypKJrnX2C7x5c2mSKWECdiS5qsV4Xqzev4HNcR0XFJ2i5GKk8i4iL4ezf
dKOJK9DHsU35clDxYQ44eXiPaVme4Uauzdg7OUQemoj+KNgTay+WEAdhXLsUVLoNSLX2pCvGVtGo
cUHtZzr6v6jcexpHSWGqc0O/by5x8vSg1+h1fLIzwo0zW4/xQvHd29SHx6CNPpUV3ROI1UM72Om6
iLeTfwTBeAfW4dYP3N2s9Ilak8WqvTvJHcLxu1m0Dyk6JJ3F3G1hjE/QYqKMa4F1K4R9Xpb4kzzE
2qnde+T/vWF2O6n2LMB2NjS0yPKOviEPgy/OQ8M2u5OHEU+LOct92PVvrt3eQxc42wOHTwVw1aad
Oi0Hgn0+QftkoKV9MYh1eXJ5B2N4KRLoEzJtDygKlMQmLYHE0jW2VKPI9eDmJ1Y3RPgjaqhHc6Qj
SzNl/cF4RE0/FjblyEGvgYPjFP5sEi6EPY65dTRWNcFGjxWcnjptdzBfWdm8zhaf0qXRKI0kwxxo
7XPDppaDSq4VW4PnGlvkusn5NSNIPD7uZbAZo+jOr4N2bWZ+i3G0vcUkc2yo0iSXcemXcj0p+9wH
5C6TDkojdvQ28o6eM5GKTX5OBUuLvK3evJF+4pr/R4zTlQN0KjeTq5x7FI063UqlJGJGEyNPe9Oa
CPFMiS+0f7Gq6eVNNxs3tlQveWO/LvNC48bYvVqCXeq48FDY6Wmz4fJjDfx9cS65H/M3Aii5N3qH
yus48r8ca7XCuRflyVWrXypZL8ZBNljP4pirZO9H8Hom6TwbJDwYH6fsVHNuu2WL8mrN/OZ6CW5K
I/5pt+Z0488LH7vGj6+aJv+JQ0VscdRBem1V3+30f+b2k9qMzuR80qa9XPdBjtXBhOGv9xaT8I7w
L36mOUeAyquvmzo8ZwlRjzopRk14M+pH0lY4RKOG+7SEX/hSt7PFoWMxv2cOqJND7Hr1sA2sTD4n
tYdzDaciugIXqakNpn1PQfRajPBwaWChda7PvteMMxQBxadhTGHriREkgqFTz7o/0iylfcRXYqAu
aZpfO3RbL/0q3msEGxjwPB3GVPiayVvMy0iRUybW2ULkucKxtk6tZVe0CVY977lbWo+vC+bXhcp5
DIIrxykJcAyTte775OLaQcMyagmPEIUSHt+hgbtv7kd32KBpnwDKH0lEkUhZZLb+wq2D+w+ouS7j
HQUgzqqvJxT6pR93ou5YNqjmXA6AHWbRBuT1mJb4tHJcU50wDovwtAgwOHdjO98JDD9co+1xU3rG
G7uges2dEARKGb4DOMbOaVOq0mTdwpnQzslwTA1OplcOUuPaHqKfY8/2x51PEbXtDhciNtmUw7sN
OZEAF4rbK1xjaFpWdu/OzYaBc++HD1ZQPSQDOOUg5BFdr38tErxwPVICFp80h64W7EWbXAdG/57J
+tMrLlaVbtspQNdyrhYxPmVNtMum6Iipm0ONTd53yEm5xTe51F/bMCF8R38CRCavgZYDDJQ2Kec+
mOybgNEALI33KzHxv7L/P8j+AjMKovu/1/3vCOX9UfX/7Ud+k/39by54CjPwLFOirLv8st9kf+cb
MHPHJf5iCZukCACNf2ULhKBWynRNyWYAbv7vZX/+S5P/876SCub/H9rC9R2fZANPjd0DkZU/6pZB
J2ZJTxTdlK1zaCaDli0Oga3f3Da42Va/e13+Rpz/q0hK+YcrQHzwUDox8ccHi8PFkyhrMDM4762M
URzT+Fwnw4+sA5RqyubxPz/e30ik+gFp53It/gE49o8PGJVdF3RRoy0qxR0W1WYtZNjuelbKdDl3
t42YNiZZwTUGjpqArCj+IQbESudPsrB+AqBDLIt33vL0//47Wbie67FI0GfRtezoir6QjsrOuT/9
579T/xl/EJ95LalxxfqC+szH5k/xkCoUzlBwd1x1cB/OA9PyOQgHDzicab7/54f6yx+E5qx1brge
riZY6szV7/4gFlFZX4CvXtHjHWwMkhJbbvTFrxQd7HBYFP/mgyLdv4jbPqoHD+XoL4jnaZ/Y7x8n
YyqM83pg55vG7KXNXOxHfdQUfGdWiDf+1qqUv0mTFCUlY1hVYGy3Ud/JDapvdFhqISguKT1EsBFU
ZT9CzHMSfoGgIKvBCCOH6Mmw4+B6tFxjZTtRf4zDwbZXheOlOy9Vt+Ncyp9Rgf8ZDoOORqhi141e
eiso+4vGotmjgsMGHzJd/aXTCbDcSBoWBbfjOvmFAFq9RWjJtlFsoMo0ybBXc8m5rYt9vMvY592C
0pWVMdjyw1lmkqpBLK9BFRAlmCFdrSTATUZTBseTBCHxozPa7HnJJguX66LTfWju8mwSwzxUId6M
VexBImmw1BOFhyzVltQXuMpVzJ7yrmAdfqjMGM6FJ4YNCb1k51QCI4jI8ucc+uJB0PeyVoW6GwXt
m1Buow2UAX/XsrqpUSq2coqWFyNVy1NoL/NBkJe+SA9vVMrbw6nTlnS3541VH/umEFf15NJPXy3V
UxKNASmkklmGFQ339IHUh7cdFl/vvDrutCTXzZNnDvgk/DCak51LiJXZwRiCfAeOwPqOF7366Gkl
2Id0lDuwESYHrJ7qFvbidG7sZ5MPReI2/sbLODZWXsWY6Lj8lmlkYsxjWRZnCKHGtifPcqjdiUOJ
29JEuCJ0yb9HHEQAMRk6Y85S7bpXwDwc6BDPNABV4lTFADHOYxaySaIu0eaIxxIkBjDYsv0h35iG
b0vaNvS+N12wdxi8i804RPl4EzCkYg0WUEgOgTB0s/E84U+o/SIL1ywVluvW7eWzisLwxZ6L6Zb6
F6/axlDlnBVyWRmuEQlm+6k0m9DcB8UCGc2XRWK9pIzNPwoPYpDy3eIU2AHO/FAsxsaAuwYGFuNd
vE7asDKAy7sY+FC4Dqm2lc3LBCDAyYpjnzQjLNOAmjyL/Y83e/09lTfgHLVnjYM3NTLhT3LWamvS
obw1cboN8fhA78F7jgOu01Y4jtiIrgJoyEJ5M651D62rqK0PL8D3n/jJpi8YErP2JHDdGblxBKm6
wwkDQNquAX5GEc0Yg3PTlH6zScd2uc9VBp09nxps2PVyU47ZU6VtgEGVRFt2Q2pfiREzF7ZBJc03
p5PwYv203S7+TKFllWUA4jEfBtZQXJGmEcjAC2gCNeYvvTDVYY7T6JKFvVesOP8TsolkMJD/YfVl
pRveHQWkA/Nkg71njenjgj5U3xg1C1C7l+GuBU+iGfiQ2LRgGjhtcoi7jFIvLafSz0hu2hkUx+1h
urLsW08rsEaIFjtqVbb26WKu6qhb08e1tWvbukhDptsMZcvXwq5DcHsVC/WdCPxDbRRJuo5riIo9
fV6bzA4tkCzV2WsjPstaS46DiKKJ1ugJ3HZY8QOtPNtag461Gi0XQG6RKy98k9Te0tI1MO/8AF+/
2dOpgAUA9e4F2nW5x2TXncOmzPFv8vUWbh+g0gXj9yVJP4dBtoS7SarY0JY6rbRn5VCe26566VuR
rT0rm+5EZD3TeWNuZIhgNGgJv9Zifqdl/UkL/EplfL2g9cD7uSZBwVgssIFZIMGtlWeWpOPSBWcj
nHyWSanvbIYB8E07Gs9lBf9/E3s5hb+xcx1GQTKvsRljlczGMN4No72pM4fii6Vmv+ymRXhi0VAe
CRFQrt0N6pAuhr8dch/bWmxl12Jw3lSIjD04yBxO7LtXPsvrXeIMJLCD7C4bmoszv4dRHO/nlCIH
HB/FA+txHri35EvFfnU7p93dJOuIwA7JwGaEeBiYvN9cqo5xMpOPXDz6x2Ve/5js4RyU0TmLAwow
LeSHLEVAd/nOGUZ/lQd1f4BuQOI6bnTuQ/Eq42HIHax60AxvugJ6Z+YkPdRWe9Fxxmg9l+WF71tM
vA5pyzT4zH+Z0Hyvc3+iiml+RAXm1azTjgpTbsKa7vIk8cHB4+EslAq//Gk4fbXLsQWizQ5EDEqf
OlmE5LtAryeWkrpxz49vbdNYrjqqZLnIBuPeKmLSFLGzYVZV254apGLlZhG1M3FkHlUHuDKSOEzJ
W3owKpeUbveVXQt734H03EpcUe5WtaKh3ZePJMn+8ejUxndsjS9xB67Uyssd2CQiS6Baf6Gz5znv
mjPUxneiTh+m6b85DfuMrg/XGMXu5tKd98qsLkOfHMc5++nIh6GG5Ehb+8lIxHXphuckDcdtX5jk
24yzB292Vaa4UjmYu0dBAstZnJNvDOVpagb2WqQA8/JH4bRy6yA9G13Zn+y63832QKmf8VlGBX9N
9UKFF1ZnRUP1mD6iDixrCYKENB5WZ7gYUCEGbHeRKRILGb6bj8A8Yo2c1Wbror/ihgD/3aWNmrPQ
NmKLR8isWm7UlD56tnshaSTuJfyordNj9/bDq9kZX9yQDSv6ZvydlGPDmtaJP3J8bHvsbcbe6yA6
u6T02nBUKNzWfB0XgG4beyMJAa2cmbUGaa2ywi3nxtYTAqd7mxXDa4wEcfLZBu5DFbPTc8pxlbjL
k1XirWkWQmPR1jXm8jAtCNC5Dwejnw54O4n3xzFt292N4TqnxHV4U+arBKNy2L76KRrhTLt5LtXa
NGvODzx8RvzKjEBShTh6AFs0mY+VnS1qLrArrBBXik+JZL9ts8K8rrMpv5VxcBqqudwbgR2eOmgI
B9xLz2xJrXNd15x/elb+aO834eJn7zkXUiJOlm4mwM3U0eN69vE1rUPqwYnn2+k+LLAqp0koNm5V
Vg9ubTa7dl7aI727bHMU1byUl8jw1jDmhXMojsoiGtWzxCe16RUskjJsqE5ZejSFwHhA4C33Ipu8
t4LjRbJOkqV550jfuDRMW8tjnA/pUeTDlcwc4z635webgDdx4f564KO/berO3y6xC1bDdA/heKsx
Wfsy0ALOhBSaWfhmA6c6pQVx3GAqspPE7rGOmmE4lmUDy2JmP9h2IN5xnTU7RVH7ybMD9ey0fcSJ
0E20oNnAQAVuBW2WKnGnne5ZLd7OhV2dw/I151PAkhR4agKIPEmLbmNCl18PMf4Aa4xOIHG01yqO
cTfbaFxW0pRvQ59FR9Kuh56rwkYkfbJlHYPoLdjUO50QAH3S6KZoquZgOyEKhldnZNFStckWByCO
mtyVm5bzphp4j5wFyg5gxGA3pJk6GnYF+Wt0J4R6q76pgVVYGFXEm1dm3kcwQV7oJd71KaYwuXNr
6oYKVV9jo+w2LMQwH3vZe8mt99eJ97+iyT+IJr+2JPx7zWT1oSiP/fHRffw+Q/TrT/0mm8hvABls
7Wx0JRWcDhPgb7KJ+41Z2qHDVNqQQT1UhP9RTaxvFj9hmgAcXCsgLPR71YQuT3gNkPl9frEV/F/M
kn8zn8oAwge9C57nw5Hw/zQH+04IMWGAPtVr7zB1YOOtafT5pQtoMIYvFe55phQ5gaLa8v00D05t
WoC4ufRSBMhyYizVLp2m5uSFQ7LvhFSHFofdCe82FWOG/RKkQckWdU7YWcmARqTlg7AEvoi8ES+E
FZNNYHCAgqpw8BL3OahxeAiq7rdjl4Ew6xJ8dyOc5qKok11OBnVNXYnYsnxGKx3q7tgsJJ6mJHht
Rq+4RljHohyYatPWlceCilso++BpG5btq+kAwpaePxzV1Pr7ojO9Q9izADPMubudO0duxwaFFgc0
dhHFwh/AIbdQyuK3fqEwlQn6cDAvWET9l3adAcAhQZtPV7VTAAFWJJq83vdvJKnWlUWf2Gow8VTG
AtISB9yDSY8Q3jLi0y9gc1hQBIT6T27i3GIgN4+h2znAGtxpLSebyWfu3ezS9uTPViZ/2LXXSg78
gDWql1nfZcbYOwbcdjpuP2APY1XjDCjvIumcVOtcyWZ4MBN0sMFWJ6aYU1k0Ltaa4DJzYytTjwyu
sJ4ZgPeDvu3RAsnWyngsehv5gagJ6QNaaxCGsO9wy0y5dwoDSnpVJh0oVo7kXxaGSt9hw3zcywrj
F/7cDWdxSMheQ0ZLja+Sm7Sv79axvm+D3mGnnHDV72O42A4W4102D+5F6tv9nOGi5P5vcw6YW0jr
0AbFPUjbC2ifR38gUYFFzG42YYyrPespQqpJJZR2uVf6pCETITZGVH4uaUIZuYnjJygJWTYmVed4
JtNNlpFQaSow61HmbGZ3hj+WqLUjyMZBw2elCdO5472n6Oq6od9mNUXuXToMZFc6/4o1zannHr+t
ODn5Vbn/styNpfdJMddRzP0BH8VVMtu/+LPxZnPe0nn7KRFwnComcXD9JSSBZW+o5YO6tJgNV15C
gI+uo1RcVxzmRn2qy8dyY6bMXS1HPhNsm+9gB6TZvl9J0X7/6huJLGPvZ6AX0/Ij4NyYcX6kduiZ
jpIPNxmc6zRf8JlmaAWVd0MXFZBWffIExfZimskvvl+fLQ9pQp9POYlwVOVIoR6TmTY7Ju1DlmFP
CGfsFL0+07I1svfm10GXMjsOvfjy9AFYn4UTPr/y63icTeEClcQ0oUux8E4cOgoTT97N+lTd6/O1
o0/aPkduU5+9oRuQotDn8USfzE2nxngXMVfobdRHYUQs6qf40/eZ1WcjAgI/FW9jhQqaQS5az1jL
j7Ho2fdy9G/0DGB9jQMYN2NGQI81QqDnBducYUUg1oE5CYP7jMY34h6CeaNTiioHsKCFHka8HLg7
bVqsigpQ9SEoeV9wLUJlSLAMMM+ovAdHwITjh/Bc6L9iOUu0SQ9A88I+puLkL0cUsSjjgjOPQ37V
WGOymb8GqGF4AoIYbVnvyLVpEDr+KgDRM5eu/Oj7fsvQwGGxbV1mYObY0cL3w34EUepxysGqtyhD
IceHMVvQmBImetymnLvLdTVija29hCoZYTxWmXxZ3AgoXnqrMv+G7OGWUsKdP8q1F9nXbRm8iYj2
rShMHWo2o+++17zlORnIroDSokdKaFhoymH4bgflezjAZbe54FoG06u1ZHv8khjqc5J8TlEwJABo
I2zdV0Qw9eBKtCq/TbOOZfSA4UgXyWJjbe1XnzFXswxLm/EhsJR5nrVJb9F2vYoZF9w+Fr6iz6oL
s3C/VtGy3NDzhddPhMrBbq3ws3RDezVB7NZKW7AZOopCtGEQf6Fu82s3Vk9Ye1B3HprOqSpwh/ja
bai073DGgGha9qnTjsRYexNpCHiusd9sWu1bHDEwJgFOLl97GpnPx2NYR5+z9jv2XSbvLe2BHLQb
Usr8jU02FH0FqLHWnkkVQ+TAtrAbsFPa2ldp2ghJRBOuYdBgom3mC5f6y6TdmJiPH2I3Ap8cuo/t
HNzO6bhNK453ufZyis59TB3nhH3gq7dawpjD+cnp4qrTXtABU6hRzi+xdon6Bbkt7RtdtIPUx0rK
Cb7aJBodr12mmfab9ob9XlM/TdCxzY+8m2uFIv+UCovbsHas5tq7CnB1WhUGnShc5D6QoWzqljCp
ddr16i5crsXIils7YtMFSW6Y671Ld8FK9dGnRMDGbMRLnmKpLbW31sdkC1JFc/u5dyzag+vrHbQe
MZd4fKdrKQEDiGPXaZzdUkrdoh4fIB5dhykBVss/TFydEUzSzaDNv7a2AUMj/CXRxmAXhzAj+dPQ
uveLtg7bbnFrJ2l7VFCOD602GHc4jY0eJxB1OpCMcCEbBqjoJNG5YBzKmoDkasuysoNrCw+zq83M
zoA5JiectaF36UejLc+NJ9mA4oL2cUMPuKKbeXhYtE061YZpLEEW2hgm6kzbqUN81YM2WAfaap0B
MF5Z2n6d4sOOtSFb6eKg/Mukre3aFCxVa9eJSQdkLdYqbesutcE7md3HDmubbk2JVp7kVWUZThdE
IXZFpG8O0it2rHaxxnC/YHlFEwwRTtyQE348XHuRA9bXw9BbagO6A2ZnJX1qa8RSnWNtU5f+4p8m
bV3vqa4l+jeT5ctQZk/SU7tYm91LbXt3tQG+MMYchdbsHtO2epnK/Icj9eU7cjf4MeBCC3bExbDH
IbRnQYdWNFGHJMQlTMTZNtOPajBflgCjWg6IZAycF3plsUhX7XOZSL6I3SN0wnewCepUNlibyhG4
RlJ+HwM6NOuWJ4lgZSUdJX6u86gWgstX9TyWe44E1xjlTn3TPOUjYCLI0Irec3ITxYAv2gbdgEeC
/0rmdvlAADJalcn4RD0E4ccR3zdNgXjBsgu8//IQ1uo17YPPcOYCVognGWXLOvBSmxw4FwS9gsG6
y5ejdTN5NWVE08ehwCriLTQY4pLkgiqJ2vPhXcEcGJ8kJ62+z7lSBMQ8+ikZmT8DtXUM95h00afV
ykfmCf+mTMqIqwi/HxszkB3iPJsoY5GRqvJHMHp3URUSzuyNq6SDvtFh4gVqEd9+bcz+OwL+wwjI
1pXJ7N+PgOuP/ON7+8fF+a8/89sA6H2jo5ERi+04FQie+y+GhPuNIJLDMl0IYbI//9cAaH4jfMNi
0gK950tb8DP/k5bzvlEKIE3fNGE/sJF1/i8DoKsJFn/YuZIxY4UNpxaaBFGzP+9cYc3ZDG0dUfXJ
jX+wttCM6Tlc23mFl/7/sXcey3Fj2bp+lY6e3BEY2Niwgz4RnZ5kZtIbcYKgaOC9x9OfD6RUTVIq
VVdwcBU3LidVIUrIhNt7rX/9xu+9r+04FDOoL+k5wV6Y1HuKOTdbGdxUbvjgw69eMrZqjkfWuUPL
89297nXyptDT5FyvixJqjG9cBpOHXtcjYQMpCZuFDx1qZUYdK0QYWeJrKbpi7Y7BcVV6w87y1Slr
Ok8Df6XJxt5LnJAXZli0twQixTddi5HTSgfIARqVTcgyZHUGvgd2+OgZeYeo1tBeEvrGUw2q+a7G
IrNAmBxY29KCv9iZqXrfN4W3ye3e2rouxsXRUDkwgNt27VSC8OuM344It9dwQ0kTdiZHZ4vIP4cR
6UnbokGmJ0BeZFvoWyPUQLNWz+WZkwh9WSbBvaFX6lmA0S/qVwYmR3lu2dY69H0jXcYVVtzh4JJa
JsYufvJdpT5JcTLfxLAyV0MKimvL+MyCtE6egIeGr8V3t5UJRjOBl6PDMJno4HSGGgY2nBkLMppM
7RaFz44n564btXZJv3KepvIW1+RoY+Vuvqi8TsdtnjiC0R/2JqFPy7aOUQKWWz6kxVhuoCOORblk
mtdOHHENX/NYoFjyL1XFrAHGcnlSDExnPIiMWzjyzGmsisJGAI9Cpt83aXkHGSNY4K86UlWH+OZn
FpkA8JmWcdllV9rkdyFCywLNj2l2vUCTJz0DU7wQ6NK8kbsRgHwxrZUIrd2ONO5aSvQNaCqwKjcc
Eulm+ug+EhsXPo0F3kdxb6tn8PzzQ48ovUnumIl7rzH0HUZE5Kn7pdyMTi43gmzhY1yLm+tSESDx
tOWLnvAEiI+dYT6FfYAO2jPb7IgWX24KNXP4BE/fj5bqHodGTcC1EXOcrA8uCy7xIktboOZqdCuP
ORouZSsqErFKXB4bFT0d3heNt6HKxtQQdqSbZlDoApzbcCmrD7PCQiYSh8fMpYxTXanFRaRf4tPG
B1lALsuIz7zoVI2Bs6Cfq2dehRPU3HYgqeZmR+JYI/AtKSZuO8Fes6DP56XLiJf7TBefrShhj/GW
fqA7Q9PBLheR/zprOoyLVeYUE+SYyuCcOOy13vg7X2borQP9To3NdaN0gCASAxnq9MuRQdYp77Rx
2jbacFgokY6/XrvvJpBDm+COIaOwsycIxC7QRRQTLFLgD3asVpm/TifQREzwiTkBKZVOTFI2gSud
j0djMAEuSAA6dCJpR+r7YC49ATADk5xoh7ayNuUE2wQqjM5xgnI0M7ttcjizTREiK21I4DAm6Eef
QKBA7ZNdhe7wdlBwOcj8+hAJejGTPr2KkQ24tJm807A+ya6cYKZ2ApwY2jTIRwChUl27ppHbuBM8
lUxAVQJilb1gV3bW30cTnKUmTTB3J4hLG8WNARH9UGZOddRMQBhpTcFa2lmBZRkwGSnY5cUwQWcA
8GINY0KFEulaS8x/ISDTLq1xIuk3PAgxPjlAcS9ChikktJn29HDa3V22eX/a7102/ogCAI/3Hult
5y3UqTropjohmyqGiny8vUYRUYTho6SogPfO6z7VGfVUcbgmJjBELV/qSHiu1KkuaV5KFJtipWpJ
pPAihsgihm8pW8s4xpTCnXk6x0+miieXDizLqQpKtStlqooI1EAoXN2msZZuBgqnADOVJTP7Rx0j
kpll1FfDVGVRYKUXQqvTXSkVEr+naoxu2T32Ox3tQWkGN6kJp1XvTXepG8xAvdQFImRaipiD1rbp
zBrsPWbWEpaLadAsY6xipK+RBwmZHVyt0LKrsAx9Vru1YQXIRpXoWnE8quHYLU+82lqj4WCw1Jv4
h8Bcl1jzNwT9PHU2QIDllxgRjqaOiBCAgEAY45LqLNmkriFWeUrkhFFpzaHUCmXuiYA4ya4rLRgV
TbMLNL06TiEghDMX4utGeoyH52E6QkZuFeUq9oz20BB+ftTbeXBppV17bSV6dlUqNBGzso2im9Am
jRG7BOsL5oDKcTJqzRYnsWGdKx7StNxTSTrz7iDtKLthWtcwebC2QyaZlWbCPsdkNllO5cM81sRl
pXnPjiLEfVWRrdoJu7oBxPa+ShZCn27NDbBpbwyInSLwcdMPbRwd1Aj/SDtiaOU14SxtMgJuC80+
E1rGwj9kXCVPM5YWqOq8zMn9cMKO/rtjVI1fIcs1E5jJHxNuSOVE0QbDOMSFlqeyvI7G1qxLE5kR
4hKny9aNjKydk+LTCWM63iZAYPveBcgMTFpCFbaRzht8xveJlyysIEGx9ACd83GVJiy0Q9G0h/HA
/xFWylJZ6Ky5MIsEt7JLrqoAFlJmdfq6McNqgpspQsgLMDeqOYywUSd3IBNcWYAOtEaerLSMKqXw
SaUvo2PFGq3jzLDo5Jux1IFgW7FqTCFWuoaSe0z1Q8zn5ISTk/CWd6CmHcF5AF3ONSslD2RKIiWc
XB7eLnKU25KJEBPKfp+X2MNV+MavlN64J15ujS3RF6Mz5b5xDMwegSznfgfbAtuDGjUUVOJUY3vB
jGdiFptg2Z5C0GbRu+elLlxoROloMYJTJZ0Dp9VUeneq9CjRddJAoRAn7iJPeIr/f3+QQmkZ/qI/
cGyMJhyoin/eIlzcl49PXvpuRvTHP3vtEpwDW6MVdqDYMvlxVA0O7euYyGYWJBzM5SFGvgjz37Br
xQGMW2ZHUEMntw0otH+0CTZjJ10jutv4Trz9G6YaYqLPvmVmqrBqBeYJtgV0RafwgcaYmalFSDJA
7BCZuzIycekM4Ai2enseGFaKo7RazEfHO+/b4Itim5d52hy+uWQ/4VIKDPJ+8iWciUhMOLNGM/We
S1karYLaMAA4cpP7PMauCqqyitAdtzBCmcqFFaTL3DJv41zeh4N2wRp4E0FSmVmij2eBiO56rz3r
snhXx+CiGgGSbYjbMrgb7cNlHxAU4LRAXh2JOKlNqqkzEgnj3dctUJYne14w/qdS4lO7geSVdckl
wSz2rBH3Uou3fUmEnVuJp7qxT3Q4C7MxsnEQbeCT5XFKHlhzXokQN2Ckw6rIT2kqWHEjSIdmdVF5
zWOoyuPKK9e2gRqaLYGgCJgMrlYeuyFxF5VboI2Q15kXncX55ErROg8VzMko9JYFcSfzCH23Fo3F
vK+B9s12Ywl2WL1DkaWPyO0amMLSb74UcHkZqZfzitCGNZKfXTVqh2ovJnaDNweRXyLkPe9d57E1
egwunHBPM3KTZV2P/bJcdKH/xfCV464O79o2p1/ydMS5kQHk1J0TMssjoob7SumJIC/zq0IhuA/+
FioMqcbU/dHe9ZWZYdqoIWUuVnUrYFUNckURe+wTGoizQHujq+lpoLNWKrF1ZhCtFSdWMVNrtjXf
vGkG3LNU80uJCli01KBA8Yu/eOx+fPRNy1I1c+I941vzkXtdBZaAP1AVsxybLRo3Chku2Qxb2meh
2xchfLq6qRiHhcY6SyELxEmi/wX9Wn6kK0+ukZqEDDix3Mkg/DCmNXFP98IIAZjmjttWqczNGMAp
i71hqyUCm7QwaOc6cC25HzWoX+4l8zq/zidjC4WNf5bmSIocZV8VZQ3cqttziBbAVypyo8S+LEvt
su6KTaMG1qpQnQujEFdeiL8p0hJiFqMSV45qOck2MZeGxig8JNQ0M4VRuq9cgz8lTYsf33NOFqEB
yWeW5hBL8OE9H0d38MeumYk+JFEq2+VpOh45Fvb0hrXFEBhQDQqzZkOrLjoDRZb3UAg8xIfU3rY0
EMDC7emvHwPjZ3dAGipLsOFolvwoMMi7zCt9a6DIdcmulFmzLyoyCrhVxjwsk+txHEm3xf7YMo/a
aLgz8RUxlEtYJXKVZLA18Oy211bu3OVqdseLsqFIvJJjehc30RFkrAUUN3z0aohnHYqFKAYrzZgT
QSrOLmrR3YWJeIbMQxQ0ZsbMfqCp4oCpnzosHhjMk+KLpWKpZ3Bss+Y4x+3HQ+lUkaCC5C16HuTE
qoUbZKgKcTyu/2BDe2FaRpQ8guM0ocrWoBLrsfJaGfy9GyodHl52I26s/UG+wLKISGvg2jWeG88j
yZnhbZhjPl/0c6f5Gtpyo43hXdazMngZKk58IxYkgx2XtsmIJt81EabIv76j1o8vNvZVkpeJtFbd
Fh+p+Y3FxCNVeacoxNGSBlsdI2ALgYWHOlK242nqGCpWb103y5zsodWv8f8gcpDkPVWxHxpFnNQ+
uHWZhbsgULZZ2ZyYabZOPaiu5NrtcstdRmP4UOTNc65Xh2FE4KVnlyEX2pjpnnZRT8VfYphnIYqr
yBi22RBd1NGFPrZb13CeKs3fei5OU7ED75cFAgaC8PddAKqhOxe21Z8FWXeeNN0yCGnUHQRZdTM+
+K12nHaqPyO0dOm56mMphnOPzIMAjjhky/HMKfxDZbDudaKKAfjPbS897aNiWRNzIGKa+Ti7MJOR
P+hTApHYav7i6v+wl1OuTGIhDawbZ6YJlnyrv4jTzmsTOSlqpY2LTnxXGekpwp4T2wTtcCL5F0vo
tEK+r2Aw6aVyMVDtgMRaHyqYKOtcY+y422M1sk+Qtzc31Wj/cnvjWl6Rl3XCM3qsF6xuvz7Xnywd
ILgYkgHl8l8Q23fniuWjpTJiZHdLZLT1qgJoqWY9/vWn/CASms7Lhs2DmgXOG3jz+48pPBV7bY9l
E5xxaSsoSEy9gU6CLOuKHQNwr5baUgOm2eSRNvKIE0H1F99huoofr7JjG5aQBgoW4wcvJ3T2zHZ6
fE3ECCoxDNGWOKeTHpPA6f6GoThjIrtVwRw9LTivK10SM+FHy19/D31SCr39HkKzVGvyTWcnsdm8
p3f/zeNVWwJ+jIXGEbojDzOZYAgccSGXYA2TULQ5NOWozsLEvpO500EkEhRro2+yy4svrKjtWnii
WaiWeezF5VFTJu7KnuiVA3O6WV9AUc/g4SK48iyOT2BBJ/aQ5ts1lm6XDcgbyEI5UyLnwgqqMzV3
jkNPgxMJRthzg2BUVga8C+W5K9MjgzZfIHJawEftF33OeDLL6X+1afbZXZspmoEIz+m/eCcEFMyP
FwrnXAd1HtW9QNHmfKipRVf5OvH0OYIRHIepwxaMdY9QwGAwXxDvpvuYbbGuVdVWT4dLF315mA8w
L5QIoqJb3uOp9ogugjaz10762D4Lk/7ID8hEzeVV2OIBN+SGNTeUdIW00D7M1CsFNnagoc8ZPbhQ
IWC15TQreFMeml/HW6c2w/JGi6cAw8pnBljX953XrPTKx9rLe8wHt5nHmZses6eWK3+sBioZ0ivm
dHPXNoMWPO403z+OErdEn2MFlKdE80HGqpoETXrwlSALnBVC/dxSM8jLIbwcJ1NRDXLm29hL4kXr
Z8TSF6N/pzkdBtuNC4HeQJfLNDVqGXQO6R3+2/JEwYhjkeeqdoUJ1VVGJKj0yWzh0kF+1rveutHd
UTu29egOgHTKKxzC27ZFKSHQKmSt5m6yTg8P81Y9zck73BrYOUGhBy/rxztIdjNrcMs1QardjMDo
uRmYTJHTEQdrbWJ1WeejRAEgnNM0vTQ1vLbSHaXKSa9kG1MHKNECSe6k1SKs0Ek2VIo7xFk+rrM5
uZDkwNZIrHuDJ6ww8zvbq6+bCMedMfaVc0DMfFkUQ73SGADdxGqkLgl0pQEYbDQEGtZFAzNgZ3Db
3VCz9NRDDArT6Rsmyti3WvWR4fQ3QdTXcwUaEySLkyyzAZNqHnwJ7brXgXtHXRvmQe5i8qTQ7hC0
vUpa+PGSCbdQikXZxFugnS/SAifsjXZpyGhv0l61wv+KcwTlzCRF6LG9hnhwk5AswDwgJr7EwoPJ
Z9Acm+KrAdUS+FR/HNVm1wd9ekKU6VJL/OO4m1Bb9RRT6jkctFtA3Xw+xAJHyJG6A9uPcyKCLhm+
3DDGhueio0VwmzuMVx9iOC+did96VChH7iRbzqEFKdmT9BPchSPMvIV/q9aBIK11gD+E0+HMGlPM
i7s7xdIx1OmrpYs6BQtkfZH4OvOFOthDG2VAMLjA8XIhSAri+/gzJ+gh2I1UvHPZ9VQmrpHZRwTV
8lWTMb6OSiJsKvjzyFLjoVyEph1vQ5HgLSJ07Lgz10VfosJ+l2qytki4mwdx3K5SO0y+KiTk8tx3
1aHbdQNDGxP0Gientd9Ywx6fZNwVKBvjlOtohKMPkzCtz8u+hdgHLXoJawLqJhqfee0zQtAaQhzL
1FOxQBvwlij9e8gL0SbR4vKR8hTrFYypb8csEFdUCN4cD7T2XBeKc9JXQTev4jjBvbsE6naRRdE6
ikWipl/zgBwgIK+RD5N4bxtFDf7F5YYDlGhHCAm1u2ZMciozp4AF47q4lrfQ9ua4W8Do5hppRx69
x1azwLLb1mkerLjZtUFn3rTdKPBZ16AsLkTdGodV4A6HZU0uYQQdhxhLX92Yqe/dZuNklWS0F2AQ
NfLbFCt5Vx9scoxB7ACtrXXNXrEOnGEu9bHDZkCHVxZbww6jmZvcxuavzprxvvVq/lFensB1dxdM
NusAP2OJr6ReK3heKxhjK/C9eN/ypcoXWA4+zQX2LCfSLYlq11246UhwpvCOWr2gs4JmR+e3rIln
75J8SoBJj0UoLicJXRUI8h0jfeWq0cZsoufccS51o7rBUobxy8jVQnmzM139JvFI/EvMvVG1V7l0
sZF3+JAyYxsEcd63QXyXwW5aMFfe4kR9i8jfX5ZWfuoHwUBYL5YGKF4Jz0yktRiJzJ0NfvOQme6d
K5S70OdgEkwTiABKWEs8bJNju9Ya/rqJZbNSy31oF1eJ15xYCg340OhfdQXZc1VeaJGlL8fYuMHU
DgFIXa2Yj24RU65GAwflFDkTXPxq4XvYfrejOwuV8FnW7kIZu34nq3zTaslToXOtSaraoua5wkiL
5FEkBScdo4tUN9wZ1pXJrBmcp9QLd2NA9vzQ3vbQ8zEA8a66AseisMcnpp28/ESgnGU4fbCiJuTQ
Z1wYpEVbEpCeS5/JDVjwkxF1N6EkJFgZCE1MWQ9kGxw1OhcghirJU3DW5slZw5xrmaY6F5ssYYZ5
HVJ2lN9Y0ShB9jxG5WkbEDorsckZDIz+R2s9manB17ttaeXTKluWWXKNOYSD/18BUWjQ9oqJhorg
0mMDp9hF26jVOulJhiJE4pgVFeQ9VndqZ5dL8BV/5SPLm1dGxuBJjjsNS4kEA5BGnhZNf5+LELe2
SXqlaThkCP2qK0lx8bMzGI9faEjIBB8CzOKy9gm7EnE0GuGu152c4SM9YKJqex7+L9JpLhORlZvW
TC6mRB9/9I7K3jjKTRw2A9XAgE1ct4F566dVhAcFTEQi28Dkx0dfF4+BDaCkF82NVntXGWT0mZ4M
pO/pGGjn2MUMMXy+6g6YdNfE2rmD32ub0MNZCM+CEat3Qrj1AJWtpj0TFfNVHwiEicx2l3J/WkM/
DNrkzm7Dr75a37aBfYHClvEbY/os2he6ta2BbSE1luuM9tYLkkvfcK4dEZ7GNaJWxGxzTQwXNI68
Fz7JYwO+VWYfPsdN/tji9Fp7TGHhewDt5ZtIdKuiARkIRmzQW6KaeEMaLdJw+uho0cq7sSkYPijp
BcJRsuJEc6SlDtUEoc9K1FyGeXUW+u2N1XFZRBkOPLz4MomOvlEPnDmtJriQWW9CL+OZsMd7O+4u
pZWvwFCfKVv2kDiwLe0ABISqb0JJVwwpv5D4FpUmI52UzABfhI/TUGUpQ2+VgQ3R15foaxgqF6b+
FGf+19rsvorWQcXCjNQWPBl26zJRRfBUNUdZBEOsstvTKBqflKItFiTpFjT97qbVC3UeOs5eafun
aCRnmcIKKslR11fb2M6vS729iyBxIf/Fvbgd1NtMcfY84peFCTDk4hnE3sy7MgJlGqn3ZEDWxR69
hosYmZeBmi7LBgVkMXq3uu8+TzZ5vkqTUAb1PHLYWvIkPxcQmxfCJJeys6e0b2bNwdQom905ObxP
aTiAJzOTm0mmhcdlY2E8PzAqg+q9xJ/sOqksbcaOUM9UJjmwNbEwb3xk0+yzCmyRmplRINKjmKuw
TjIlXapSJ0x+ZGYkOwIe6SPZxBgLN2oGZILiydc7dJu9RLHPJoP/y8L0O8b3SXk0Zo4PdU42sJt9
fdkG5Sa2SPmjLtipzQDNWx6Lyv5CmXaSlcZWs4NLWHwbX0uRNJJpnuDIvsn9tp57UlxUVf9shyRD
eS0gAVdQ49T92t0ZGiZeeqKZc3gZvDydjkGkqjPzG9UbSODxLE1zltgyum/daJ9hHD0zJ3umRGrh
PO+Mr7JNzhE5AzIX9pUF82DZDLC6c7N5ZGDHNVWh/bdWSmzAiE3VNDXW6dUXQVg/RjHXD//e5Baj
OdqQhnXE6HJqgTjtKeYzrA1iC5uiUV6SZhoc2m6R3NQA1YcN7KLVIGoHH7FQvSns9nzQfTmrWxji
JbpttU32RQlS5lH/zbKC7lzNuisld8e9ZljeqqiTEQcpPYQsiFoOpa5PudqgJzt0NA96ToG2P51U
kpqrPboZK4LJ9TyWLYaSliYHbEqH8FJRjQQrwSo7htY9UqT5cZgskgwGDEO+sb4pEgH8Tno5RyJe
2ChnWkduFcb4NARjWbDIxtAIDwVCz+ssgobr1YF97ASdmBVVRKPi9wppX90kLsxzQx7Jkd51Bn2/
nCXYlytzN3fMRUSWIexRi1T5gZOSgfBW3MDb0qrreV41l3Fs3OOjPWskJhMAwNE9Tv/5vvJY0tSa
Qs9ULbTSeBWptj8shopXQDjRZZlDe299CCMgboLeTRpQnDDRHiDuRoZ7E7sgE0J4h7Z9FnkDJYA2
bpkilPMYef2+KqkaSMDC8zNEfBIFtA69qlIi+/mORj6alVJ1Z7HZ0rUbgJ1Mp79YQ9YtFcBk3u3g
Ps38ZzdJ6pPRLcC5LfW5D43HMNFOcLxCfdmNa8gvD3jaMSVhIIuyp5vnDpV9YVRQZAwfdQEDI6NS
Wabc7NgwGS1kRlLMZSG7KY1lWw7kwxcNBmC2g9XtiMAk0YqV5XnJoYVd0hcmLggjHNhJSUMt4pT6
qrBoK7AWrI7yjvNoyqo4HAW6BC00gKXC8Mjz8vjQV8p+DSVB/dKG3AxHH6MlKpqR4FQNFXoOQ2RM
/DWNPQadAUzkTAVciJ2NOdTVTMkN1r0RxXfNP6v1R81yrZVldsE6RHq4SaN8a6M0tWurPMk1vdso
qn7UxljpJd7T1LgLcsHnfUZGmp2KL2prG/Ns8KxF2FioRvCknOY5ySIS4yEGDuPK6lHPR4RNnuQO
laGgBVl7JCcSd6TgE6PkFAlEy1FGiBYxPEuZU3fZIh1rBN6yIuE2s4C5nWzE5NQesOewx62W3Xkm
Fdvkr9GnPFpedN+PJv79dYCVc+3fEU1Qk4miXSopBpfWUIAkjQNB1f0Xnnu2K9u4zSCmzUxKtFUF
2QUrC+T9EOzux7Ldl8zB11Zz5ysOVged+VxboTOL2hxihVlkq9xAdACxY81EYYJIq0Ns3bp5A0tr
N4QmmYgTy1u3FRwD2R7yMqG3ldbc7QscML0hp7eU+bzq7GgeZgmuYvrgbye4Zc5LX6/g7kVLpddA
dlwSmmLfj+Yi6eurAGLbmZ133VFa5/ExEev9qaOF+eRXWh+pXXOUCHs+0kLvJjLSDm14cZKHFo67
pnxyRCGXSNWqhRIhw5fZl6zFTyVHKZuq1hUibHNW+kjn8oFndizBm5UBuz8+zcn6wzGh1IpHYikn
9r6F4+scBc0lySoOjAuKhjrp50gbcN4N6ABshGadYWAg7libukaCLSHaYeNbVydujhmSDVtlmIUF
RruhVYkLtcywMAjtZulBDrEi/D/gR+ArAYvrdEjyRM50siJRoltLHNTdQ+wKnHkdOerSmTJz7ZLe
PlBki5atDhcaaesU4zBt5sxnzmCWNnDyoHkTZrmxm5RJYgSDo6/1QwioO6vBOjcvksN+xN0jafCK
CfGUbe6UkEGy1KABWRKi19RwHmWF0R4ZZtcschNGPkPPry8efuQIKtdlEJzY+VGc1fEm8tSRrFnf
WUM9nKMoocrOtIEqmr7D7TQsuKcsqDB23b0pw2WbJNYyxXh16amkjypDqNNPNYT5xhjP151zTIBT
vRl6JDY5VMtpXcXcoFR58N0GvotU2n0v6q9Fr005CtR6fa6QZRU1fJ5MYGumwVWvIhIAYOywi+2p
DOymOaqgYXYdQb3NgKl3cosXbrVw6dOwbfbluvB9idkIg+bUcfL7rhr1Za2W9dL3lJsw7Z/KnB29
rwSs0xjFn09iq8/XXDDPVkm1wWBamM9+5ZmQNi2PfFO13bALPGhZLefoxjCZTsydYzTZUsPv8WHI
NPxHGoGLke+g0sDj9TCtnWg+5vm5m2rhaVqI8yK0hy0DIwx3FHHojIpFilmin/W5QNVeKdXa4oiL
qim+uIpu4e/q0avUXb5Q1T7eZSlPoMDNYqFg8eEq8TPMsS3sPZQNFkwGD5eQv8DBf4CfoWVgzmE7
GHbBmvgY3tHoVeSzX5QzMxsfFM9adhA5F5kes8S59uWvwe6Pkw3oIZqlY3YDO8RmxDFBvG+wbpts
5Wg0FQzwR29lOfq+Syy8DdXTrjvuk+qwz/vzJvg+wfl/Rg/w7UQWaLOXLzyes+apHM6fqoa36DsX
ZvotWYFpfUku90T2+bt/6dcH+sfTy0H/gkEEAd9hWPOOP/TypV6+zK+OEd/znZvHp3/9UzcOCII0
NFWY0If4AciPs9T79mtEAxqxO6D86usPM3U+7801+rOr8OsTfL2cv/47707gIWvSeroNOJ2nbzXz
fLX/7hJ8OMKbSyAxKGTmRIjI6zky9HlzCYR2MCUTYZvy+ttpgv9/5RLcP2KTuQiqugwe6neXQOUN
/u8uwodjvLkIOheBmBud2/368/4iiANVBy1m8Pq7nb2U9hQK9bm3wDwgj1WHpsbz/fbeiwPNZjmW
05//XjedjJ0pI/Zzp20cwEjh2Rfy9dl+f/bWwXRpcSF5efz5G7/dRRA27pafvQj6gS4hLVuwJX/y
5NsHjs5QAx7l7/YECAEv4LMnb7K4SX5srEGmn/fLv5C89rZhmxP15vd6/qfo4tfn8ZVP9MeO/Hc2
P3Hg2CQ0Q/d8PXvu8du3Xzsg+N0mre63e/Bh9MlPP/jICLGIsQTOBS8/FIBvz14cMPJmT9SN11//
dvsehr0/SCz/dv0jDkwbGhHL6R9n+fYisC3CrZYGE/LXn9/uPcDR59PvAU+CxgoIS/FnT4LDa0A6
owlt7fXn96sBcP/FQfdzm6F2MDl/UuV8eA+0AzJTWSWM328VIJUQUtjnTlseQGyBLg0N6PsT/vYF
mCyl6DOM368Cggc48bM+e/aS9U1S4f3syWf/Q08tNeCw3+2955599ty1AyjhbCTat72fRurtnZcH
GB84aCa+LQq/3fpvwNX77DVQkbvgUo3i5fX+846/vQY6eyDCFcZSv9v9135iy/+3Nz+V+ofilx3w
9dX/8ASYB6ag+iV793c7e+r1T5e+Kuu6My1938qfD7fePFAnnjf14e928j9xlvi7d57sZPZ7dnX6
mp+t+uaB1C1c/4z/oAG/V/k/yeDkpKn51PIvrQMDA0XaG470/r0XdMUvEpLf77x/VA3+3duvqzzc
Bo3N977n/YvPwyExHREssK8/f6P3/S+gwT9Q1LkfxI8v+GnwVP0MQf2zv/AdOPzx999Aw8PHf/1z
Qgbf/cUJTn397P/Aq//zDhF7ATbf/PI70PnyOd/++bcT/PGj333W97P6/oeb4Km8Lx/84eUXw7ev
ub9PwGD//bVsxjF4C+m97O7/+SL/+ue7r/nmqf/VcX9pMvrnAPMfb9Svjv0L95pPH/lPY+Q/eWQy
wgmqUc6z5P6DqJaaf0JQP3vBV2XQxIFy/ZQ+jcH9P8gm/RCM8w2y+eznbIHvm+T793151l/RkE8f
OPCaD5ZE3yC2Tx85S76iZh7efenX1vWzh95N79VT9fbI31qDzx75NHh6TLL0Hdj+bejy2UP/O//4
bHwr6D574MumerhP311n+domfvrI5XQE/EH/HdfZP/79GHhPb6/5Nxz+s59ylXw0xZqifWjuP3vg
6a2ss+/HmV6abyDaZw+8w42xencpvgFTnz3w9X0cP/3j8f/8O6ve+0R/w/4/e/yL4CGI3z0pf1RV
nz4073qQvjc3+49zwS/X8Z/tr39MHH/cdb9PEn/2z96XFNPfeIif7sv/+V8AAAD//w==</cx:binary>
              </cx:geoCache>
            </cx:geography>
          </cx:layoutPr>
          <cx:valueColors>
            <cx:minColor>
              <a:schemeClr val="accent5">
                <a:lumMod val="20000"/>
                <a:lumOff val="80000"/>
              </a:schemeClr>
            </cx:minColor>
            <cx:midColor>
              <a:schemeClr val="bg1"/>
            </cx:midColor>
            <cx:maxColor>
              <a:srgbClr val="2C778C"/>
            </cx:maxColor>
          </cx:valueColors>
        </cx:series>
      </cx:plotAreaRegion>
    </cx:plotArea>
  </cx:chart>
  <cx:spPr>
    <a:ln>
      <a:noFill/>
    </a:ln>
  </cx:spPr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_xlchart.v5.17</cx:f>
        <cx:nf>_xlchart.v5.16</cx:nf>
      </cx:strDim>
      <cx:numDim type="colorVal">
        <cx:f>_xlchart.v5.19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 sz="1100">
                <a:solidFill>
                  <a:sysClr val="windowText" lastClr="000000"/>
                </a:solidFill>
              </a:defRPr>
            </a:pPr>
            <a:r>
              <a:rPr lang="it-IT" sz="1100" b="0" i="0" u="none" strike="noStrike" baseline="0">
                <a:solidFill>
                  <a:sysClr val="windowText" lastClr="000000"/>
                </a:solidFill>
                <a:latin typeface="Calibri"/>
              </a:rPr>
              <a:t>PIL per occupato (produttività del lavoro), </a:t>
            </a:r>
            <a:r>
              <a:rPr lang="it-IT" sz="1100" b="0" i="1" u="none" strike="noStrike" baseline="0">
                <a:solidFill>
                  <a:sysClr val="windowText" lastClr="000000"/>
                </a:solidFill>
                <a:latin typeface="Calibri"/>
              </a:rPr>
              <a:t>val. medi in euro correnti 2023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>
                <a:solidFill>
                  <a:sysClr val="windowText" lastClr="000000"/>
                </a:solidFill>
              </a:defRPr>
            </a:pPr>
            <a:r>
              <a:rPr lang="it-IT" sz="1100" b="0" i="1" u="none" strike="noStrike" baseline="0">
                <a:solidFill>
                  <a:sysClr val="windowText" lastClr="000000"/>
                </a:solidFill>
                <a:latin typeface="Calibri"/>
              </a:rPr>
              <a:t>(Italia= </a:t>
            </a:r>
            <a:r>
              <a:rPr lang="it-IT" sz="1100" b="0" i="1" u="none" strike="noStrike" baseline="0">
                <a:solidFill>
                  <a:sysClr val="windowText" lastClr="000000"/>
                </a:solidFill>
                <a:effectLst/>
                <a:latin typeface="Calibri"/>
                <a:ea typeface="Calibri" panose="020F0502020204030204" pitchFamily="34" charset="0"/>
                <a:cs typeface="Calibri" panose="020F0502020204030204" pitchFamily="34" charset="0"/>
              </a:rPr>
              <a:t>81.882)</a:t>
            </a:r>
          </a:p>
        </cx:rich>
      </cx:tx>
    </cx:title>
    <cx:plotArea>
      <cx:plotAreaRegion>
        <cx:plotSurface>
          <cx:spPr>
            <a:ln>
              <a:noFill/>
            </a:ln>
          </cx:spPr>
        </cx:plotSurface>
        <cx:series layoutId="regionMap" uniqueId="{826A093A-D32D-4270-8FC9-F63D90824E05}">
          <cx:tx>
            <cx:txData>
              <cx:f>_xlchart.v5.18</cx:f>
              <cx:v>PIL per occupato (produttività del lavoro), val. medi in euro correnti 2023
(Italia= 81.882)</cx:v>
            </cx:txData>
          </cx:tx>
          <cx:spPr>
            <a:ln>
              <a:solidFill>
                <a:schemeClr val="bg1">
                  <a:lumMod val="85000"/>
                </a:schemeClr>
              </a:solidFill>
            </a:ln>
          </cx:spPr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>
                    <a:solidFill>
                      <a:sysClr val="windowText" lastClr="000000"/>
                    </a:solidFill>
                  </a:defRPr>
                </a:pPr>
                <a:endParaRPr lang="it-IT" sz="1200" b="0" i="0" u="none" strike="noStrike" baseline="0">
                  <a:solidFill>
                    <a:sysClr val="windowText" lastClr="000000"/>
                  </a:solidFill>
                  <a:latin typeface="Calibri"/>
                </a:endParaRPr>
              </a:p>
            </cx:txPr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>
                      <a:solidFill>
                        <a:schemeClr val="bg1"/>
                      </a:solidFill>
                    </a:defRPr>
                  </a:pPr>
                  <a:r>
                    <a:rPr lang="it-IT" sz="9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91.255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400"/>
                  </a:pPr>
                  <a:r>
                    <a:rPr lang="it-IT" sz="4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83.502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98.098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98.564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50"/>
                  </a:pPr>
                  <a:r>
                    <a:rPr lang="it-IT" sz="105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82.946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87.594</a:t>
                  </a:r>
                </a:p>
              </cx:txPr>
            </cx:dataLabel>
            <cx:dataLabel idx="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00"/>
                  </a:pPr>
                  <a:r>
                    <a:rPr lang="it-IT" sz="10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69.111</a:t>
                  </a:r>
                </a:p>
              </cx:txPr>
            </cx:dataLabel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/>
                  </a:pPr>
                  <a:r>
                    <a:rPr lang="it-IT" sz="9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72.642</a:t>
                  </a:r>
                </a:p>
              </cx:txPr>
            </cx:dataLabel>
            <cx:dataLabel idx="1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800"/>
                  </a:pPr>
                  <a:r>
                    <a:rPr lang="it-IT" sz="8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69.371</a:t>
                  </a:r>
                </a:p>
              </cx:txPr>
            </cx:dataLabel>
            <cx:dataLabel idx="1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>
                      <a:solidFill>
                        <a:sysClr val="windowText" lastClr="000000"/>
                      </a:solidFill>
                    </a:defRPr>
                  </a:pPr>
                  <a:r>
                    <a:rPr lang="it-IT" sz="9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63.494</a:t>
                  </a:r>
                </a:p>
              </cx:txPr>
            </cx:dataLabel>
            <cx:dataLabel idx="1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00"/>
                  </a:pPr>
                  <a:r>
                    <a:rPr lang="it-IT" sz="10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69.824</a:t>
                  </a:r>
                </a:p>
              </cx:txPr>
            </cx:dataLabel>
            <cx:dataLabel idx="1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>
                      <a:solidFill>
                        <a:sysClr val="windowText" lastClr="000000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62.717</a:t>
                  </a:r>
                </a:p>
              </cx:txPr>
            </cx:dataLabel>
            <cx:dataLabel idx="1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200">
                      <a:solidFill>
                        <a:sysClr val="windowText" lastClr="000000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67.620</a:t>
                  </a:r>
                </a:p>
              </cx:txPr>
            </cx:dataLabel>
            <cx:dataLabel idx="1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66.165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1Htrc9W6tuVfofjSX9rZsmTrceqeW3Vkez3yDoQE+OIKIciybEu2/P71dy5C2JDDPr3poquaVRSw
JMtL1tCcc8wx5f+6n/9xXz3cdS/mumr8P+7nf74s+t79448//H3xUN/5o1rfd9bbT/3Rva3/sJ8+
6fuHPz52d5Nu1B8YhdEf98Vd1z/ML//7v+Bu6sGe2vu7XtvmanjollcPfqh6/x/6ftj14u5jrZtU
+77T9334z5dZrSt9F7yy9Z1q7l68ePnioel1v1wv7uGfL7+7+uWLP57f899+/0UFU+yHjzA2io5i
TDiJMBaPn5cvKtuoL91heISiEMWEsaffPL+rYdzjjF58mdFT34/m83k2dx8/dg/ew4N9/vffx3/3
DIfuI7j10csX93Zo+sNCKljTf77c93ewEC9faG+Tx57EHh5jf/35uf/4HoP//q9nDbASz1q+gen5
sv2fuv4NpZuH5qG3vxSd+IjGJGQxiR7B4c/R4VHMIxTF6PMnfALiEaTHCT21/X1wnsY9AwWafzNE
LvVDbZv+4RdjgiiKwfjpIyZgGd9YDDsSYEo4DPkjJIg8rf8jJk9Temr9+6j8OfIZLoeO3wyYU1t/
uOs+6l/ry8BaMKIMEfy49vg7ZMQRoyKkVHwxFvTMpX2d089D883QZ9gcen4zbG7uqurhxcf/9S/r
e3C1vyzSxEeMIBzHIXlEBwzjO7shnAoGf/3Ybv72rH4cb54Nf4bSzdHHo3/9ZjCdajV0v9iAoqOI
ELAgEv6IDPAjEXGCmBBPu+LRpX2ZyVPj3/doXwc+gwPafzcw7lb9ayN/eCQ4opSF6EdQhBicGeWM
h8/Cy+lhIv8XSDwOe47D3fqb4XDdHdxVY1/8qwIm9q+PWj38p8X4Sa5Mj6IojBhn37suIMmYh1yQ
Q/uju3w0jKfZBH9vNj/2XD+8yTOgrjtwX7+bA9t0eqh0cCCbK/ix7eHbr+UD9CikBD6c/4iphQRy
Gx5zyuPvYfvhxJ4u+fve7S9u8wy6TXd0c7T9zczsNXC3h1+diaIjxGPwaE8O7/tcRxwhQsIwjNkX
fvAsCD1N6edx+nPkM2gOHb8ZMNfW39/9YoWAHEWxiClHPyQF4PxCEnOBRPw1UH3nAx9n9POwfHmU
l9+n2f98eWj/zVB5U3/41UwNHwkaU5Bmvs9xgBdEAgFviJ+Foscp/DwKT+Oemcah+TcD4eyuA1Hv
lyoB5IiA8kLi+Is6Ay7pm4wG4ksYYYI5/rFlPE7o5yF5GvcMkkPzbwbJ5aB+dchHQJshh6H8x4IZ
PaKhiAREkUdnBTHmW2f1OKGntr8f6p/GPYPk0PybQfKvD92wrr82lcFHGLNIgCV8XfTvzYQfDIjw
L6rNMxHzy4x+HpSvA5+hAu2/GShnttL+17qu8AhMBMOf8JFOwaJ/iwlUBQTUBSh7ZiCPM/l5LJ7G
PYMCmn8zKJK72t01vzhPQUegesUcRdFzFHgUgdRMnpnE0yR+Hoc/Rz5D4tDxm0Eh7zxUxaDa9muT
RgQMCrgskKsfyZQhhSwljAhoM0+r/5jr/zmbp/a/Hz6+HfsMF+j6zWBJ7qq7X013CWR/lIHeJYDc
Hj7PBBgKRIzRGEzlhznI05R+Hpk/Rz7DBTp+M1xe6/tDEflXEmDCjmLOAJcYFJTvw0cIOj8jz5KQ
L1P4eRi+DnyGArT/f47CX9SvH0nno4f47pKfLd8TKN/HcYygCPz58yyOY1DADu1PxchngeSpnP7X
0/mxJvk07rup/7+uzv915f7rAYcUgkH2+WTEN8X7/9z7VPV/NvQ/lb0eV2v/8Z8vQ04PW//riYvD
Tb5LKL5WOP5tzMOd7+EGIHoxkI4F6MqIYrjX9HBoZ0egTIIvg+J+KMDrAQ1rbNcXnw9sgCc8lNAi
zkF2PozxdvjcRY7AGBHQaKhwfu79eirl0laLss3Xpfjy/UUz1JdWN70/TIXB7nCPFx4ejmEEqSsW
UYw5Q8BQDjqpu797BWdfDtf/76AG8mhyM8le6FuD9CZq+t3Qkqwb2z3C9oyq9d5M7cWCzM3Qb/qa
G0kMahIcT1f1HJl0Xrp34VzsFj0VMhrY+SiolnU5fdIWoXQhzhz7ZrQyHOJrrG9jOynpanMyFR7J
uCZXAfU4abB/ZXPGEsrMZTyPPsGteqPw0tcyJnSUJfnYLu64RjZP8ma5xkUwy7wvPywGXxOLX7e9
Xa9wvqg9G7BN9Ko2pgnOo5XjbTTbzNU5l7NtbnsfS0HzW9o7mwThNCaQ47/RmO6L+XadByFDSxJi
/HYwtJAl4JotMwuyeildIlBXyrnnXg62reUypRUezGZCE0/F1PF0bKp1U5TKSkPjK1oLnfkZjxlx
1KQRbZdtsdZElhNfd2sniGxDl9DhcNPGpxOror0rucliTW+9GmMZlCjDKzs/PFGjaicLE877YEZ9
ho2usmke8mOTd/P51A0fww4tSR8EZRL3RZ+wJndpO8R6G3bFZiCrzBt1WhHBs7Fn6G0saLCLOuVP
8r7dzS12m7VXVeIi9tYj3CYlddtlXopUzd1mHMgxi7to33TFui0bWLu5IheRGWs5F8WnQMx3UzBu
NEVW2qG0MqJTft3OZpFN1N20Mzc7HhZvHeL7knGdRGN4TlB/3ixezl17b0zZytovLGvZOCVaCZpE
sZmvfT3zdJryO6bKUo5aXMd12Gc1HXFilZilHf3ypsV8kNyvNNGzUhJHdkjWSnAZK1/KFec6+bwP
Oto1CUVBm+B+0Oe6pTalhw1ZEP2pRc16Vi6OSFYzASAZI4MBYPdNpa8G1IptFNF9bEYip9WVshob
lxC7dPu+ceuGTrzIxFzc8Kn8UOf16WzC+ITpBr8aeeRl4UOT2sEC2ivbr/FMezlWy5hQm5+ykrWX
fdkGuzKH9VEMHq1jxYfOhldq8m/DYsAJ+Jo4HR0Lt50OGlgN1siJ4G5vWGSyz8tRqXCssh5KXUnQ
R1y60ODTbuzy48WbT45PcTYMVSdzF1UpcTqJ17lLBhutSRx6t2FxpcEY6w1CzfsmKC+XFQyuiUef
FsuxqBeT9EV0FVVVt5sqNieewCbAjsmw5BJZf+JnmJWj4ppad12wu4bx04b419F0jQpukrwdT8ZK
XPuw6qWq2vdBGKR40YnoBp01ZhnSKu4uKzWwLKjaeZtjfNFb9KmL5ttoEkk1xZ+A5OfHxPppU0Ru
pweyD3OWun5h0nWwNH2j2nO9FOgUdguRcVivsnE1WNUcPJS+vWW50ZKP1Mi1HjIzhd2m8+DgdOG1
tBSPSRu0174KtIQza1TGXY+SIsqviYMddUAGh3Of6UB/MBH4B6zmGfZde9dWwykK3CD7HrtsJPmb
yAVmh+N+ydQ0ZxVd+8xyZCTUiWdZalskuarKhPl8lhStXlqyH4V5zdf2eirVhzVf9zGlVFaRv42j
4kTMwad2ybOITyrN4QGlXYZexoZrKUh55xvBT6gGM8QrMgn4q32nRJ94hMCetY5l5Himh2iVmjhY
kxGQw1EsTb68WVa2CyKUhcWYIs65rKOKyMUGQcZw+aGqsIYBZZuIOrheWLjhS7Bpq3VI+jgA+NQ9
GkWiR3xZ82nT5fOJoMOxK8Aqux6uYRAlquhUL/VNHMT7cAkuWV7vcMkTXS9gnTR8G2j7QBw+HQK0
YQx2ycpvsKHrdo4Kl9bBdFaLzmzKip6riZ6Ivt5Ert5jVqwAcNzKska3yOGkEraSaBxEMje9FGWx
r5x/71F9Mw9s69iaqnJKEHlHHZalii7G2l6UTKRhUF96HGzheGWigumERAOsgdjXAp/hgkqCq532
6I0yjWzySC7o/SDiRNNlx6M59aZOXAt2FY6vnO9ko7fc31eqWmURv+IzkpWK7okvpBC9ksZ+IkuZ
GRzLPMdy7KpNyUUyFsVe2DIJDE8cEdum9ttunuDO7WWz3ufqE6cJC3LpFNyJYrJrKghQtuPX5eK3
mvevcoJu7drLSPfncVnvBpFnLFhe583wyjgqV9dvkCpTYexJiVwSDD6pSJlysW66ZdrECm/aMdjl
QXnP2+gmj+LjCg0nTeAzW8THna12fRPeOiwyOvfn4HMTQ5bNHFTS62njp3w3xtWma8usmeJUINjG
Rbcf6XK+DuwYhWvSrz5h9bLtEU6Cur+fJ/PKNmZPer0T4PVYM2Ut9sdzPR/Dicnz2nxaPH4juvCk
8Y2MGTCIzRyz49y/Gqdmz1Uohz64WDWDqBeddnNvZQ8TRc18WtfGyaWLNdiGfgtHhF93gu8j17y3
UY/AebQM3P/ayhgtpTSIpqJ2k6xMcEsntUq6dOWxan1w0a4R9TKco1OrKrdrWJ1yJc6w7eIU22GX
l+Nrs5ZLslS1kZ4t0RtVR9OFmdZPxlQ8m3hXbIcmwpulVyYzURRtarOsSVvPi8Q5qtJWzGsSVapI
RxUG+3JpcToVtpT93InjeCZODrgvXllamGTIZy+nuGzkEBZF4p0AnlIPQZLn7BqMoNiubMSy4cSk
mrUTuL8CSM/Iok205hKHZXVdQjE/KcVyggMWHYdl/CbuYdP2fPGbrh4hFBUsHWYRpnguXtWuH5MK
4axZguXV3ADo5YgveMVE4mfYIt7NNKnrSADRm/tPc1z1GY3G8oMh9XJLl+l8neGktRzjvIaZFLFk
Y5FL2tW7nE5rYke40xCQfavEkpq8B9c1qlvtW3QxqbqUEx+r8OAfqmQZm0DqHNhoVHenqISdtq6x
21co/0DDINFlGycL0nk26Q6cgTojbtoaVDTgt7tY0hjfRnEfbH0LLKoZPc26ooHtZ+a38dje5FMz
yyFWrcTYDFKHPT9Z0KzTkYUsHYuy2qnaX01jJUVUPzhSf8CTd0mNKcRz3xfbPuj16RySE7firZvM
uulbAc+ejX6uz6rgilRBLY0O87SdK72p4yGUS8yA5Kw1MEw1J6a6Gcdib7njW9MatcF5b5OqVNtY
hUbqZfigHJqytSRr6ubBSIObXCKNP3kUmgQzgdMFDZ9oWW2noHmF3YQgCnOVmkGUaW6nRU6NaVKu
tQJCNywyAiOSmCsvdRmwUc4q3KJe3MClPiFzMO3JDM8ZWtjmHBz9JlpWKtu6aI/toMoTNUV8rxFt
Jlk2jd3MLpe6Jpei7Y0cSDmmBg9aDlP/unamf8cjZ9O2Kt9jVNK9dqxKaDUuG8umQNqpFBIKQVVm
ZjIkig6NtLi+X5w7DbAPTquoNRkK+kTluE9z0gUJFMA/2nq5i3J7z6g7Z8AkwL7AyPJ85ScmxPok
UmG1s4q5xPPquh1n2G5W8A017SEw1cMmZIUF2pTTC1raU23j/D3zWh8D2GM6R6WXZBEh5EJBs+/K
uklmN0OiUblxZ5uGb/MCmEG9Fl5iXXcJxmF9hme2zYl3MqiH5XVVdhymBPQd9eNbi7tC5sWQEeZc
ZlfVSV7FmWJ9IH2o2m1rOpzozrTgpZv6fIZiflIGi94PNUwGe4YkikqdDcSO6RASlQyVCxLLg3e1
aYxUbakTy5pSIqE7aRsqIPsCMhmaG9+Wbj/E0ft85BCY8rJJYTdW4DdgN3mjdLaoMYRI7qJUKQ8p
mYt5issBMrAA8joTz3mKefVuVcDygrZ7rci9EiTlSF3EzEqxgANaoninx+ZmnooAOBp5PcaFT4NF
iWxmIZDUohrTxhddygbeyA7yQTgIrBJV5+EOzzxzBaCpTCXrQtdSDPnVnM+vgtlFMq7WhPqqSH3f
jkkw4TXl1bCkfa6iFJxI+WapYO+0FSxOPU71WQs8bT8NQClH3KSrBu/Jh+kNTLjcL2yJAbYAXl7A
jCfhDP6G+tqnTQRczS8XQWkvOZ/vOiAMsm4qm6yNg7wLoLUsgmwqDJN1DLbDzDfG0nNfmioxebXc
tuNSpX0dFGlX+7ca8TK1S8OzpUI2tcjA1m0o3Q5rVR/XBRKXawc4wRWwS+y6yqgbtzl3RnYI0io9
75xfusRGhc7I4JY9qoZO+nlYz+qKL9JXND8Wes6iopxkHPdvOF3Tlh3sfGpcttCuBeKRvyWWndeE
d6md4+GYmSlK8rrbLyRUSeXMem7DmaSRA6ehYkrAbNQFHvGU5EM1bBw4IDlyTpIex29xJ86Dmekk
jCt7LIJ2NzX6QrnolVr6GdhofgPCh0vmwp3BGy2n2k8n1UwfotLytLK+2AbOjrJYIGMywbhnHT8G
htNBnAUKOQSuyXrlX7sWXIXhsDlrXwabHkUPi3ZaMjq8jU2vU6coknmN7rmri0yPI96Fjsy7wK1r
UjTcSTHqjwOq35lBOSD+TZnU+UAuliUYz2B9xHFXDqWT45inOZtPIeySZNHlK16WbFPg8TyO63sC
iUxq1/IVLU0DykF4wbyCoByIRppeRLvIuvwCzWG/LzxEC+NPEIXfQ2Hev6NdVEAqF/RyHRw7DgIO
vrifj4euYBfKQ/6FnVOZCebiPa7BSOxsq1MdRdM2D8H9LPwOvG4naQSOwTQKzGZEV1FUvo5MnKJ4
2puAbgXki8E0uV2QAt2FVLby27ydcTKQKNFQYEwXXKsMNnraMc/kZEuI0qJbzzxp8Jbpjl1X48S2
YEMsyXlsspy0sey7nIEhLgv+2A3A/5nI27cRqCi7gbRG9qqYk6LGYD2ULYkIMXDTVdTlthw7ccIV
x/tgZO9IGFQis4MhpzNpRGLRasBcopOVBzva+DFd6vAyUOxY+095Z+8PeVjeqtumcdIF7XHYkTuP
gSuLeHbJ0h9Eo7FY94ioMbMIH+MIwLD5qs/CEW2/kQJ/oLCBiPdMXmMCMcYxBH6KCIfjI9/Ka33O
FwTUA8mlGDZMjfdlAIJJ+3Gyzd5A2u0KnHz72tOXn3wU+e6tWzqtii9vn339+t/XtoY/n9+D+rPx
8PLan9/Ont56+49XbR/sofTln1900Gm/3gsm80W3PWij3335N6H2L6TYx5fo/qLzO532Ozn6qcrw
WacNYe3/WqV9krO/EWkPA75ItBwKgkyAvk4/F5konLh6FGkPh0liygSLkEAxoyG8UPKk0rIjOBCH
EcNQK4TzQRSw/aLSkhi0XQLn5SiigpBYRD+j0sJPfLuH4CUkApXKGErHoPrCKYuDhPuNRGvjul17
wbEsdD+dlAzdUTGFSdVDlrfi0idFHBZn3yzOD/ZtGB4K0N/9LBzoYDFo1lCbBgKC8WFrf/OzOKpN
F4WHRCjv/frGTbxs9nXAHUtFXoohHUdf0lObA986L0tu2cU65SFIB1HUtCdlE8TdMclx1W3I2HGS
5Z6FczKiVa/7KJ+6zMHafgwVBpJbGtVVie0KYSGXZwt6xyuLyM6JrnXHyOvapjEpwbszIGSpMSYH
7mxqUGhKh92tUsPyEbQI0iarRzpVBolW5syPb0dTFuNmivSKEyyKqbssF+Re07I0eTpObqXHoaAH
kdlXOdlXq4jexsGwqm3AabHA1OYJtFk4k8RI5gWBZ2hKHWLZGjqWCYnDgEDyvpipTEDl1Esarp1m
J8U40g7iOas6A4JHF037Pq/n+pUXOsepVaPY1uEwXJVFGF5gpXiRIBCz3tU1ugja+UB/VjWdOYg9
mwIID5WUTOxtDbk/cBrrI3uZT8zWm6qyc/DaE7KQrJ/IUJ2iNUdYclrO5TYsQvNuCht6O6Mgzxrc
0SiJXe3eQebQXaCGTx8GH2kPFMBwCGZ6hQe1kxZA5Bn4/g8g5dVTFrUxPHRFiqKUPMAhB425xuEO
mQDaO1KIdAhq0JB0iwyT66ImleQYmFxuWLwhTUVcklPVZxDt+2wdpoq0MjCiHS71sozja19z+M2c
1u07FIMWBko5qEDEkwgY6szW41L39tx4H0TH3Nb6mkU21JtS+anJFp+X96juW5D4dRtrCIsVptuZ
9K5L2nWNECT7dWO67Triai2Sla8kv+jAIU8fOekgGTsWoi0b4FFqRe4YUqPabvrID3UytLr0l1B5
cO/QWMJ/TQCpazJGbeQ3vQYhTMmRaWsv4KeXtgSxK28grELM6y6ND4m5bMnQm22+1LOD2sncFOW2
7wnsrzCukb+a2y6AuG8X2wxTOmFMpkvUDk35pna4qE5j2PawC6k5XC0t8gOB2sljI19DPe5mgUuT
Ai2EO+frzJhJO8OpJ8DRFAd6GE55PK6pFo0aQLrOGX0fqUAt6aJq6jeO0SK47doCVm0tRtjNRK/u
3ahHSrKgneoOSh0DPDUouNCpnONXjWt0IYfRt/7dEs9Rk+ZU2xQsxcbpxFk/ZwNQ+AZyaMjEDxJ6
j7aWzaF5M1YdmApy81Im0WCr8ob1RWcuJwr63TW8fl37rKs1+I3eg4SdlUJonZa09Nc6agO9b5ey
XNJ2IZzdYypKltJ58GjbsBbe4fWB/lR1oXjVY+vid8DoVgkpSdhv4jA8NgZE3uCgJZIyMmIzxT66
Vq1m53YI0Vm7VLtC1bJFWs4IdL+i7coUj0sky5BttWd7EDf69wNbum1Ih82q4jdkMeMuVgBV34yS
tJVK+nFgl0LZ6rKNUZAMNddI0lXPJ8SE+c248qEDqS/Q7Iri5roh9afW5hOIuHqOt6jqw/2wjo0A
0RCY+6LJeQHOuEpaEU2vmxAcYaWx/YghB5JmRvSqsvXOzLoDqhHfjqXQsmmKKB3W8MZx+1ADzmes
7du0iMJdME9+u7Qu37Nm+ND09QWBE0wZ7qciRXnwOiiBDU6gVqXiAAykabIPeHvcLSJtg/nNpPut
61Gx8YUuEq4ndjb6vIftMG6HLpeQf4aZ8KGWdLDnrGnAsXLOHEgnSp+DAnvDa5LpCAh3pXCfMctz
aUrt3oYqJIkxN020nHA4wgZpuzoeVr6lCJSEnnZpR020X0S7qbr8dMWgTUcRxAIyrCfK+gr0krWU
Qy70BkHpSbakPyF9BU5sAILu2JR2FkxWRfUxduBGy5VvwFXFtytbrklFuezrBu0Kj2uZ47XbR4js
VV+B7mHX0zwf37sVMsCuiZVs26iXmFKob5qJJ0J0nVQD2Q4aVCfBU2KHVGHyEY5O7gNQFhqNiXS+
Xt7lBsrBSV4ASsWEkBxRs3FhcIpLdU1EuYHIv8pOgPgIhZkeJApet1EKOQYofNMKhBKNhF+1SASx
JH17Fil6DCq0OB/y+Ao5KJ4VNWymXAy348iuUAmp9eD1aS/i3cgbD+mGOsc6B8c9izpRUblVDsRn
YvCyX5bqMg6KOg09ziiNiIJszYCgHnsIVIFp9D5w4kMJgtUko16XDVTyoGYhEfhHCbY1XQk+hzIE
35PFU3UVdmsACWKPWtn1HtTCmS/N3dSv4JoCx+oARCqoV+k1zkE7bMc2c7SatmPYxJAjUkjSUT7V
MFXFYam7SWsoLaq3YlkVmMbqBxmEg3ZpAcXYYyg2uOumZ+GdaGv1XgTOUahldcJk4eJOwXMsF513
TWqrmL9lvAmPo9U0d0Xuu3BTF8uagnRi+mxxsGZzp1LFYrNT1IA62ZXEldkAlcZr74aglJA/F07m
axRkfhI2yyFenBUgRoBvVKtKEVSz381FH+46VLD3juI2s3Ag9MoAe4QwYcZxQ+eFXgyhuENxW2Vc
BRHUhbWtzDYMlaUfYiP68FSAeA3FqkEpJGsgC0gyPrqto+Mgp36giVqD4qIN1fxJtBqnwlrTJnYJ
oOzO3ZoYnJc0aTtrFOhAMZQ7Td5inUU5VNhTT/OikBhVC1RCgNLdorLqz2utpgFU2wLxTYMMulJ1
P09pgBp4aDzlAVROfHAOehYFyuU6th3Ghkg/dsVFHYSQTeKJfRBoNLsVTeiYG8MSwRScMfB9n4Kk
XUISONcLhMVydrLSVQuul4LaBjv1irkYpP1lWElKfWDasxALnVTFyFppDdQpY9C9Xrftsu4wtM4J
z224R3rGqQv9QeJXkHeFPF62xJfh29aFpAKXWIEq1ERz0cqmGoqdsmX01g90zEw99HijxkB4Wbca
3bBJbFsRlyBVtv0uj7p6j2o0Q+0vOFQIfR4nMSibZ2HZsmOFa/uaz+xWVx1KvR/DQ9nJ78zgmnMd
cZT0Dd168Iug02KD0/9h7sy248axLv1CjV4kQZDATV+QMYdCg2XZlm+4PHIEBwAkAD79v0PO6rSV
lc6/Lnq48apSSsEIDjg4e3/7hKIkfKt0EW1RYvt8KuAkr5Oze4FN+0PdxfUhxgJ6MFPUHGs6dDtA
EgzLIcy7EeXwnE5E7fsZrpCj3XI0CloWrdvkYcFe+2FWs81ggSZnw9h3F7juOHbXRXjiSzFnkISG
bSPTQWRiKMNL087BKdHzeltFdSc3RDR1sC0LKb9MXGu5bfQCX0UsPfR6sZsHVezTVvVtXq2zxqNN
TZu+MURhh1UmTbEPyWo2fGjIZ9/p6kOgtELDIsbumIZUFId0CcXGjR3PBJFdDklrOOtUBtBMbfUN
NVWHGTfG7lPr1MlXaCo4BgDk1No4kx4QCpYeaMYoQmxfBaPHvrdS82GF+b1fyDrDMNO12hiawsTR
tTsVcHB2DeSGJ0Mp2vEWSumh0UFzNmVjdjKy9BmOJuplPBRJAD4gEfN5gVl712ph342YGRPvRpkk
Cj4sGZfMp4V55MvEL1SlIbYz3fIGHWVQZStJ7T4oALNU3AEI0d2MxdrH69BnXaDdWxuEy4IHmlff
Exnglm6kjz6WachyrZKyzQMvaD7FarS7mXRhnS82EPuxL4E5JI7DC5hkm0908Z9HG43NTrTVUuUq
idxdYgmnp7bktTokhnU2c6BS0rNe2UNnVngsrhWD2gMKSE9VSOVbDCmJ86qT+gTBxZ162YF5GKD7
dmnzZZxMOG1WEy43bBCE5DjU9ECct6eGQQwWinbbqDaQtoK2JDA2bbhbY120OV2wqA9kCmFE1x5O
2FwsZbxdsN0p7ypc/jKzY8JzDwkKzU1UATKKJ1nvozmNYEWU4YGm7JNeBv+mTkwH3MY2mmG+Tmry
2IzdxRY9OcILK2/maq7yeanfFUlVn7Gqh2cuV3a71CrMFFbNveBTBJKFFZcYq/gds326jXhNsAco
6ydmpz5PpxXam4+qy4IWe6MbGn/h8zq+Z0mgb5zqlgdSBO2+H/hTQzuwUp62N5D8+iflJr1bR1dv
TVDqPYn74QBwQZU7rEHjpu3nCSp1kECe4pG9tAZKaeVFMGyHusZGf706IKnF4jS5N+vikj3rA2w0
6mGC/F11hZ7PDA3ltvLTsqFxGEKfRMnfu2hajkG/UHMTVAXZXdWOE+8T0+Z4ZMhhknbYUQXvimNC
wIiD1tghjmIc6pzOA3uXaA5pt0ff3ZR4amdmIhTxVV+7SlhKRYcP3JqwvC9ckuwkBO5LN/Xpu7Lw
6/dGkFRlJgjWOxmoOzSQWuQT3u1WdEucB3DnlqydSJs7Q2ZxLhrsFUkCnOPMOdTVoOEQ9VpwKKpW
6xujGrYxPXb2+86S9j5Jh0VkJC5b/KoZsYCVTJQAdGhYnebODi5XqVu30dSY3BZd/XUaVr+Vczzu
fFXHamehrJtdPyV0yQcWXW9ItJlnm9qUZCNayxti+vTotSyyCTZTPsIuv4ujIP6c+Jk9euvXU6c1
QJFg1gWYmzn2W3jD0PlLNBh1Vim+lNsGUv3GRbR8T8t2emZdabJexfRNSOdpy3xZHEHj1ad+DChu
SN3Jt7PVociT3sU+X2E2fWdYit4GQfpNlrAJ+qXEJriK9EJzXHnBYKgX0XtfcgXzuhnpFxWYdEMN
Chy2AR36T1c59KemHc/VGrVHreplR1QFXg1+c7mdpqDMSd3UNoMfOexw5CqH3Sg3EVwROAkz3RA2
6/cobvKoraK38+rMQZFp8FmAeybKne27R9GU7aWjXf1WJr69jb2bsmU0K84+P6e4LKeiAZ8xUe/C
bZG0s0YDpLBRUEHbfO10p3dLN9f0i59p+6mTROLC+vQzJmO508jGEYxZPxwDJWq2TYVqQnhObe1R
i0v78ENj7qpUuuO8hOxxTW20HMbIAPJbcNHzF+HYtgHgHXTTNZpAbKbOrZ+Cbrd2RgSbua3bfTRV
Uw1xuK0fmgg90bZoo+RjF5bdnEOzkdUmWkddNplvTHdIo3YNd5gKln624Kimm5aB48q5Xx2Fjl/1
n7reT58CItcnF8xrC+qQCIXHCPtSnL2KqIuNe1/mS9vK+Ny24Ctkw6v3VTJi84MaGqwHhR3nd2zO
4AsMaRUNGYG0fYl0UM4byvCIOSrDZ6hTQZkZZkvwZbR4P8n0Leo3YJ/A6uGrndOgysdewPFeW68/
tbGITrbq0Y4XL/oW6xb8bxmM/RfUBTjKlpD0gdNwGeFDJeqpbucGClZFmyqfILkc1mpaVW7qcTkR
kEnbKgzs29qQdFtLprB/FGH1fh55d2q6UIa5Klj5CaglhAVGihCdUrEQaA3OjrQ7zpT375ckkmxX
rSHUNWJSKAOtrxxch1RrGPSGwr1zNce/ExZ1yBRVDBXLyLD+6OIOBUbNA5SISvTQorisIpdHioUj
QBBhxnywlfqCv8amny3YaoRtNz6bihTARsbConVo2rHdonfDi4wMJWpDyilYdt2YxtjZe91tYy3j
Jx7qNUdlwq/hmaS4ecWy4hmispHXioWfNy+6E7tqJxG87SPn5aks+9Jnokmi7lgXLJBd1lqFap0l
hZwB20joDuuhg0/Rwogtl3G4k2WDkwEUYw18Vq3JKs+dgM8SZaO3kJ3gBZN1l8qhhRXuZKnvk1VA
nvHCjc99zHCuQArhJSwv8G/YyEieoVkHwxONeh1xtL+0e1Khx+VXZuTmYKoZVYg0nccbdHai7UUz
EU2fZZ9CgpEFFNY/pBzoVzhJkWkgBc1S1d1N1ZCabfopLYatkNQ2h8CSwOUJmxsHM3YanwmjeIGI
NThNP7QdOmK/fCakYnpndYBrkIwlPlxCHX5HDBYOvgbPkOw9WydIXlYJnKi5VfhIRlO8vsF1gvI6
jv1wR8IA1x9CWyjPk5qkfu7SED8px2IdnoJo7twDlsuy2esAvteFxAo3ZYV2vb1ID+ceWAhv5vY2
xNIjb5a5nd9j46/Nuz5xhXoKdbCOOzukw7WglYXZz0GcTrniI15N6hVvVNmBdbfi5aNiasWcHCED
AjPtpfE5SrrubxulsaIseA/uzF01COhaFLIdT2gR5xYm5rytE7iqYGtjvP0omq3DBkmVmLDBBtSM
WN6QxJtMKRe/qx2P0KXy5iBZCKMvXeXbuFhskv2PIKp6yG0A+gZTsDTrA1+sKHaNHu9gYobDkQ+a
Pf/ePEBM6mfnAEy5iGIeI+wpogTPISJvPzsHjS0jEdQUd21Ep7ve0TqEnrIkLoNXpuodDWdpfthe
P4b9/RvDIvrLQfG3GMuWsBAbQYwIe2VXYDMNgh6bpyxJyfgM9W4J8gJ3wzeF9m4TzSs7xV5PU8YX
0pfoe3pCdh5SS2ZsOz10Vl7R7iVg2ybq56x3gdx5+JgfJ8uN3bDKojWe1hHF3hva92hcDH+KE7I8
plNY7UQ4hSczkFBtRNIomf3+nF7f/i+cPp5MThMg/zyI6EuM8OdzupJoDFE+fIYeuMa9PahjWbXT
RlPm7pWN7YWmts+boZx+zFH82zP71xMbYmAUJqxATqBXK+rXqwm0JFzq3q/Z0kTYWLZdcoRqXH2r
2IgGQsCBav7hWl4HHL36sNi0cpEi45DQECDfr4dUfa3n5UquKNkVt2u89JCdiDi5BhRXNhWC38h2
Su8IW8ZTz5XIoN/rMg9mrsmOmMGGWVXRaP6HN3Y97q8XgYeQk+H5wS2Ep/vqVPSTitoJBT3risjd
cyndfVMpbBdV0GBv8Psrfn1KXh8sDmAdIzWNFC9/9RQJXyTDoMMZXrtEc1V1IyAn4cr4+PvjvP5Q
YZTCZ0tDiKRBJHDafz3ZflmbBs8UOJxAQ20PoBV1WzVUy5xDykBt+P3hXt/IOFyE+yiicEjhA4ir
2/mTrdj7sO6xHg3A0a+Fp3Y1vAfvIQLtOUDsKuu0v4pQKAxQllfssTa/fwNh/Je3gHsKpi4wZliq
yY///tNbqG1Uuxa+EFg6M83vAV6sZNvEsUngQJISiIaOly3RJYhYUEjtc7F2A4HGM80Q9FIVQBwM
SigmBqbirS6roQBdmvJxa4AmlxnlTd3khaHxkMeuWCCyGawf+VTaGj3GGq0HRxuboiGu/AABuE87
YMNDFBzGcgT+w2aDtf+HLcMWg0ILI+G6B40pLKYI2vSVI44VkBTi9Ede+rg+99jIRrdwIpJxQ7rE
+4PqTGDuO+twnoV24fCE3gIFFc4N3MGpcSi6ZgnwwrwPcOb1XPRy54L6WnptgX+HhQzAUYeCnaeU
pg9AL/HTiaWMZcrSdM5irHjh3iKuhErcVNgNRIvEm0fSqd4banApsa6Vn8oRrN+ubkJ+kkpDCI5N
Ot8g5SK+B7RCAcc5rrEHKGAznGaTFMX7XhRIJ6iqqt6tyqwPgJUNimkU4y2wroArFUF/B/CiRhT0
Ll2wCTGcuPVQMe/nb6yLsYseRDWTR9fQwhz9sKDc65kJiBMjbUKgObyWu4FyvA6toSQhZzP1AKAE
tlS5VxV2US3lOFHQaeo9cQ3OZQE3Zz0UGmTO0UiHAi3BacDPe9mPsKkV9ckNMXG7mhpIqbp3LjiY
0Aby7FIrk8zUE+TrWfhx2i4vrzDXMQ4yw6AB9KUt0GMHPF8c4O29nIQUHxqMIY4+EEDGNyv2+E1u
5VLpe+PE+KzXxsC8GV0BpdmKXc1E+j6iCndNE8Dn8MROt4UxvdwWYwtQvCD8U9G6i256eAtJ3/jb
MInRQHa68eT0Y5fmbLMMuLBLDHJvkZsYyub3cGijB1+2YZyVPI0Zggf92p3QNvX/VPZesQ9RmGCp
wBZKYNlFsCEEmPHzaiGSth1p2EcAsGrs6Ut4ig/4jFineFyQIA+n6rbhMy7B7xeJ14tvmKSY64K4
XEIjbCde7yYii/6w4BZ+dyewvpcE0vJmQHd7//vjvC6uIWLoSN3hX4pDImj76+eDFVWJCOohslG8
OdMQ23w8vFfXt+vV81LWS/gPy991Of+5rIBlgIQW4sAcgwfBePx6RCi58WKaQWUxJem7SoTyWxNQ
NR2qRjDEd/oUrXK3Im96LtZw+GDwGH7//Yf+S8VBFhIkgwhi8DMABV4BLRZPkZMtDNm1qsWd84Ud
kS2j34RXeKh/f6y/3EA4FsM55iwEoIG88q8ft5pLpM7idM3cOrSfGSvqKYurDj8QyzBmqeLu6w/i
4T8/bpJgixBTRDujly3OTzVmFT4ivUxgh1nu7geP5ggCXvoQRiFQE8r8V1l63Fm/PyoeyFeXN0I6
B5QSQqUUrVxMX1/eCoioLkKLLYnp7oJA65OPA4Uoou/AdCIOl3ytwbF/Z/UQfmXELF2OwI3+pJF7
M1vC/fQ1GhoVbYGQsDNQSZjsYyG6h1Qu9GlEtuFGOIiOWQ0C4p2AR/xJ1lFgNkPBObpfiG6ogIuH
vljXo91E5bJg4De/kjS1cCegyWzYRFb4T5QtespJQ6bmBosmnB+E8D5bU5Bpv4aROwKZ6Pm9A25d
weJTJVIagktjkL6aMKsxS0gq6T59aXtn1GuSj/C3JPwWmRZHA6lq/iYig9VBF3wdT3ZY4xQuV48Y
CzgYLKZV3Jg5UzNiRnCQr+27UCN+3r9oPgTJo+gi0YLz+3jxeAXEO+r+NjBD8aZNyxDu6mpNIE9z
UjR8q7kZAfXMEtEhEOgSr9lXQ4R6Jtb7UtMVtAeQ9mc0kThSB9vvMi1K8l29xlhfetuQOw3b/tG9
6DNVqdasg5X6tTH9VfiqRXCnmTT4IKBnIAV71G7RcLdnLWD3HDwmfQz75XvXUdYDFgHbnEeeBzrX
KdahG80aCMmsjc1mVOMcH4ax9xAeCSve11XfpzukRMTBrSX9oMfavmMcBX/DScLGExkoO/eqjMvc
Vw1HQE9wpJCa661tAMkd4CIjhVQPBSqTb2IT59zZRZ11u4IZGy07/1iqGcBQhQejIO3ND62miete
P4+VvV4qwVGqx7LGNunH78Og4eU5qDFZ8KY2isc3KZTED44NdJPyxI0H41eRbNpOk2cC2+RtDPoF
og6SgetH0CrtuQ/JICFMkgliNnafe+YF21kvrNl1whUyD9Z5Li5ND114p6TR0xZwhpSX2mrkMoEg
x+GGgbshOWhA3Mw/qJRVebzlvjfluE8kh5DceVQ0qNJjFWQKz4iEMXa9uI2q6ZqPiRrEefDO7X//
5P/1uccQ+QATycEHgiB/3aX1wOSEcUjOlgLiRwYdsSUPgxnX/vPLgf4gOO9/lIr/g3zp/zt09JfB
Ej+joxHWHPQIfw+P/jmW/U989I8/+gGQiv8ZhSlmJ1IMagAwiubmvwOQYtbstafmaO445pYz1KY/
AFJ8ZUOQYEgmBmGi/KcUEsq/4NhfrhC+jOKP//9zzB/jTl9VBaT8r30r7gyaiAhQwa9VcKoVb3TP
IFROUPZUgMVhHlf3HphhBCELuaGSGXVAKGu7rPWtnc2GARFnQMWrqls3MG98RoyYNmXIxJxB1VUI
5Zu4z2Vg13s4j8jpqCZ5RDS82rahnp/XK8eeiPVxvdLtsQyKO9PJz+UUl1vPLfwkPI4oLeUhmQb4
3nHdbLSX6z2v0rfplaYnwOrVQja0L2Hj0ytz7670PS4CvcPCCQhNzG+v3naGZ/hTgOYGe/BuyQgk
gw3mZYS5uNL9iLokmQ70c3Il/xEK2AXFRHEGJnhkXtZwQ5AWQCbncbnmB2awkke0jdGuQ8DAFMKg
qvloT93aZeyaQxjRNmZr0j2NlfPbOCjfj/BpyiyFzZBjLzUh3RDNW8fch7XpprvFAxbyyDX3lmg0
QQwGTKvdzRSzEuFZdUTn6/M2TejJMXVj0V5s0qV8dtcEBka4j1vYIZDTrhmS2EoLMcBvbdwFewhY
HghHEF4gjH3EtIPgNJbhukNwTCN/5A8GTCtAqMgg617OeaBgnc8TEfdFN8tTCRxlD6ZDfJ1GVOX+
mjapg6rdQDr9kKz+qIa1PjUFwinqGlMZWrA/9TXBUkYMDAd8bQmtGhcPsthsUEoaqDqowmmcWVvi
UAqqGmBZpPmu4RmQSwEup63Bw0O29ggLHmeVyMt4zd64awqHXvM4zMh40zrUy+Ka1lHX3E6U9lC0
F+t2QYQRFXA2w5LmIyGXjkGMm08hN8EOvh6MLWNxDyD7naL13UQTbFLEkxVyja7erYazHA/KY4gk
yQYZDsiEB4d7J9cGTuq6mMdBQ05dpzIHftziRUK/t65ujkhpvnEIX2zqevpcT3xL155nddDFT+Ia
joKRPNwFqn4naFdslVsJXE6MDugKgqhkh13ZVK/kHu3uV3OVtyxh8VNyTWwV2ExsCUnqXS8CuR2Q
dNvHKcJeczcBiivNBxQjkzsyc6RWEBADg4aICkfWSLQrtnByRGgEeZRTHMx8jxkRC2KThhz7K04I
0A+PeZEAo7mG04oYMTV+DawBnEUchRYrdi1gNnbl4K8pRCn2hg8HFjbBbonhyveoYjSRG9VPAj9O
m6O4xuXCa3BuvAbkiHUPMcfasiJgR63jGFEx0O11tMayxmJjh8iesDUl+9EHmHJQfmotxgYMK+FZ
fw3zwYXyuwVhf9GyJh+hO+yKuB0O8+DNswwhsqYV38UhAsJEpV/al/Rg6x8AplpQTtjgdiOwS0Vb
JLBZnKXTaDJNdJt7JtsHLTp74fUU4TkxDNoMPPm2KeFNYRLLxiR0aLOBAUQfB0SMu7BYc+Bb7S68
vlyoPi4DAuMeDBggMmQoaU1uPJbCW90jMFitMG3AUt8UBPlvjHp7jovuRHEhTk2jvs1BBytUiKeu
K4u85287xcpDtQSXCg9W3lbUbisYvtniLMujrk7v9MTLbBjV3haquw+MNBnoe/Tgpr0p0O6dYFeD
b4TmuZ1oAeaoO7YGaVmtXPJcBMAe7YwUEAjmcmvJ8LUI0cWjzpyXCeEZAda7agrEYIEC9IUYMo9Q
7dNMsQoSVTTZFPWAwdI2h1QSPhSKbLrRyJOhxa7pw+pJhgU5STQ/d4nErWQd5qqEisFGHhTQraoP
NmUw4YUs2JCnxBjQazN4qR7Z4YOH9rUb6rDdCcmW3aIo2Ji2xQQKwMmJxmyYpBLzdtDjkusanCBV
3fRIbLAca2S4vkthu2M09/q+JCmWHmxNL6QwZwWPFJMTVpdVQbFXfCoOM6jyLKzT4Xbs4+bTosxZ
jtgdJjifosBZ4JPyp9lV5GOfIJOEzzbs5srdlOn8DU2Tyi324AB1ugScxRDspe7ewzz5vuoWnGt1
jVUqRxEeQshfxtV9W7PTIKESBpbJje/jJNcjUo8TYlBQ+JBZZum80S4RG1I0F+r74YFzzWDFC8xs
CWF+V2Pn8rVcGyxxzbtgCPezVW0O+vuWhPxgWTmADMJjVzbvnbPnkcxAWULUCbsk28GBd7Jw/Q1H
QrJYpzcROUd6PYJr9NlqHIqaeptqjNDgGHExavpldtP7csQD7vtvfKkDgPH8Q4njYCBB7I46/ESa
YuuD6V1bkDfImSHC3BZYylZzmyh7AWWD4SWB3ZVABjepK/DLzTjvg7V8Qrf9FQ58LmzLt+XqlgwJ
+j4Lk3pTo6rADovPGjTzbp2V3UXAyDK1VP27OK3Ochge1KzUxvoOOcB0SLbzXGMJ40Lhk+itAz0H
XCotthqzaxCV2qMpphsdI1nu07J62w1i2fZpEe9XuO2bckoP+PKS9jAWxY2gSCr4OPLvWFygmI5D
bLMiATpsw4nfd3V518/gvTEVmz95M+O27r2/hx2HMilo9V3NjbopQ9e97WJEtFBbRLJfKAPXJjFk
IGzn4o3kK78oglOjjD0uRq6PEe627/Eiug1zukDcsmjYZeKDOhgQRDOAGczqgOlaPFugELce3CKI
5lZt5mqColtpIHlhGRyivkWF70XbXq29MXozTd33Qa6txCCPKLypyqCTGbrb4lMFLPdzIkZg+PNC
4hof1vTfte/ZeYlYccIete1wdkp2YjXCHUmNJRtLAg/3jhX0HRuug0kqRJ5nFzMMJgHzavPQOAke
ICBqQKYn8ZseFulnlYwpqE2MkAl1AtimXuUbiqzBlpRzef/CmWkR9PfSx4dgWZEVnd0K9KxFHsPV
8wEgRbOtRvJhKsMT1T32eGi05GZEyPo8K9KVIHZncTsqTNnAnXIND6Z5K6XPMAZh3QAFB2IzRGWB
/LnEBmBem4dhmtMbFYX+0tUCOfj+qmqgKAb6bTFQzLoCUZaEcD5s+74vS/GmMzFQJTA/byPQx3la
PKY92IoMSnO/S+xSdij6CBZkGHtk/6DTMLIAJWidHpbxDIBMt7sUoOiwxXue3r7AaZi0ldwIJe4E
Wy7/m0+rqtEBafdvAO/JXGEflCGm4TMTtuRjgTZ/62RqMykQto3tgGE0sMFPzbo2eOm4PTUz7vmo
nuKPMqTfUsLlR9K64UhWMR3GVn0oaNufZkqCd2MxgcwL57zR/jmqGrnDRhqvyjyiRT2oqBiwxblZ
SHnQNRVZAH5h49ZkyPu6w2ntigzOTX3vJPsIza5GLFVNG+QeHxHefIuE7J1VicunaGG7ISifyxgP
dZHijYe2URcsuBgJpbDOupg8UaR74RVgryxIwy8zA8KYcyCi+xKJDZyEcIxxL9q2GDPpsDucyrF7
O8CXA0UrMcKlpgRr8zpU66PpovbR9uwp8Cm/xw4dmPhVtm2sYxdMRdjh+k5PGNMQ7kXsk5zJLvqc
hsjcYAJJxHPlGeIqPo3LrGmar/GIhGshqncNKsW2V2o6BSsUl2xuR72PE/617RgSTD0Y2BAjMWQ9
AqurT6nuR4g4vLqwWpOvLXfxhlbkm5njBxXL5jvktqLephZw5wv91pEe/jNCa/HeVYm5r4YQWkYb
+AtdQd/UbftYB6vdhQD0QoEA059kHOo0So5HwBl2EuqhdKXHOCSAcrrh9DjrJPnwN7DcCkE6Nzho
mfVJSW/UFZsbsape1ikk316IuaHT5SUQPaJkEw+OFiLaJ5H0yXehCvXZ80XuwlhPBDO/hm8/wXQp
QBnnpj75C1DnIN+jW+rvNOJZ91Vqhj3iEmoPIwQz4v5E69YSeNvg2zLAA/knWscQQrvv56DAkn/l
68IF1HXjaHtyv0J2tKeIrvso3aA0k/w1abcUKzIdAnmkux+4HWBysRFGIa/9L+YOyjmInLk0Obe6
yJtqIh/LJJ0OHqDKV0Ah0f1fKDwJgu8LumxMKJMGk0foaMKdcc48SUTLbv8k8bCCFvse3br9QeI5
FwELMQu26b8n8ea0Hm9BGiDHP+sBnKN/+9+i8WIFDEz1zWXquhj4lMcgEfAJm2kp/FfwVcG+nKd5
RvH7E84D1RXnScnF7Quhh0XePnSTmP11MBOUVYCmAk/XBEdvwbQ70Pn/DO9RwMvv52tu/P+uIPVz
lPl//f8XeP5b1QooNoWz8veq1b++4vFPzeqPP/kj9IzvLoC8hIAyFu2UwRD6l2aFiZXw55FfxlxK
fC8lBjH9GXpGIBrwA0LtSCJT2Av4oz81KwA4Ab68BV+SxBB7Tf4TzeqVTYVQXYLvggEAgm9ajIEM
XPXOn/wTbByh7nr0keUcY0EmNFdhc9u6/htGwXwjaRfuJiaqY98F/5kl93JkDtwFny6GVHtVBn8+
sjOMWAM/Mit0vBkG+xES1Kc14Y+s9uefrse/EeZegy4/jnX9wil8XIBLr481LxSJ2xWz+eZJ6c1i
i++qGIFTI/tU0EvdTj4fbf1Y2/7UL8mxceFexuNXCwnu9+/klUD4440kHF+cEOAfkUa/fuhB6xnq
E+bphKE8YMxKPsPKTVkDynmKTqtsLz3CcP9w0OscUzSn1ymlL8NHfxyVM9wvAqlLDDr99ahpx0Y0
pCnCewu7i4LJbBDoxTAmDAbNRDfDZ5jGXTUegmS+lCNYtbY+mbZ7mMbyCx3DPeZ0HV2LDtWOEyba
QIpRfsiahN9HsTrVMrzRgTmtMf3Kldv8/oy9vLnXbx5QVhxhLAAP4PL9+uYxZ0WpcA05TpMHBzWN
iKCYwwqzQAXBGXTgbVzCAUKwJLoFDnwnZfO5RHNx+P37+HfnEMMxOEy/OLya5L++jSrt+KSnlWMm
HfImKkyPVdd8VmH7D8eh14vxl8+LFYHimzcExhG/0pD1urB4wdT0rFD+MLX9Dg/t3jBMDiypvpio
38byXV3APC5rSCShgHoxrNgUd9WRx43MUSE/e+a+eUk/EIJJghFgD0RfFMU8xknkhV7PIfzH6ySn
Ogdrc5ojDKRycsEUGKClAa+fQcZEuahKYBoI4v3+TL7y4l/uRvHTB3y15CC2qJPR42Hskll8CMdm
3XGrxAHjL0HDskH+wx30725/GAAxzhO+ZzYMXw924EVDPbQ4BNbL6sYv+L5mxOuxoCF0O8pNPfON
vNp1ixpwD2PeEJ6KpsD8OGHfDXO6aTE8BR7fsAMke2QRspauwxQtcg1vQs07oDDXaEZ5cxMPors2
X8ewHNt/+hR/nROBpSsEl4gR4Rw08KvTRuY5KeWKuZEyDTYtxo0ekdhVPQZbYqpCNsXj8l/UncmS
5MiVZX+ldr0CRTEDSxoAG93MZw+P2EA8JszzqPj6PhqZ1UxmFVlNKZGWrg0pDGZEhpmbQZ/ed++5
+6JwEIaJBFurXx/WCa3LtCGCrjBXN2nuQRrEkDZJcxBx/TFbonERPmf7ptn4A9oEXBNosX/+0/7T
AcM+kucNj3efaiu8YOafvje+YzjTum5YYvXY2PvqllIjl8y+f+wH90VLSKyOHXi9PP4vvkn/wZKg
/s1UbWG5ozZI/NlFCP6Yb4GXeTt4sfV+0uQN1OF26/X6uZgqjBjW4Nz9Fy9WlXr88dv76+WymvIp
A/E4u9Wu6Y+nmr4BI2W/6u7mwXNeUXfNfYtf68UvPfNFI/jxmqwqcLMN2gVbHPTJpNXfhTUW58lf
i0+zn4lLT57saZDxGraFeAMkcVrsdnxpfPS0IeOsqsztsckWje9LUi35jrcg/ay78RBMBmLrqmdf
G/yGh7IVVTDEQ3vpQUoebO5nJ6PWnZ2/Ir1LP3Vvk+x75ZKXKbnenim8rOp33E7OvtWaezOvv0im
0PPo5s5NK8XnIp/XqNNi52cxaD+b2g2ttHsA7esEgCZ2xkgAP13KF99qygNkg+nc4YJ5TjbMydIj
ab9lmnlmk9sEbZmNH/gFWFKvRupFuM1NK/TmxrguTqc/VM56zefNhrjKpPQYw6qIbH8zX2bPWd6m
Fttgy86L1TwVRoE9SNYMvvc26xUZjDo9o/hmoa+Bx3DSuPioYdMiJsLtMuLuu79lRVDjwNibVu59
08yp+i63Xttb3Dk/LA0rKIMEMea4bM+t3tfnROf+niUspzSn+cK9mgBJG8ujC3ggqFsOJ32wrLNf
5vyUnPHFzdNIaojUwpoCzVzmozbxrDMTWVwFVMf9gpydZsYSgqAk6b3pwQjTYjc5+VeCAxUIlhqx
MvecvY47MdKkKaICtXiqsjvMlGXgNls46nFEdOc0Am7F8RETgSLmC5GM1zrWj02avWV+E8a5qB83
sBg/RZkmwFZGwFWrg7HQKbWXuCURmbl89PSBF95zbbrhDE5uMtXTHc5REdX1NIS6M/UPeOHtHag/
e+cVQG2HodAuYzWs95PTdXeZ7nX3pd6PV8jPc5iYAl9L71o/RFN34y71qhlhMsfSOMK0uAJhuUmn
2OO8L75innhEpWiv/AitaJi5BwlYhfaK82Ge5/LiLvA/TdkUz2PPlqWSY6iDaQk7QUjVB7OQK+HO
MrvpAtX9OBv9D2l7LypN82L7a3cEByrZB5kOt0KXN6vl/ngt204/ycXDJWEQQ5/tE7RvnM2x+GYZ
Q33FNpzvx9R0X+pV8jfxpBbqnXg2Fs2AgLd+TRxk0iRvGCd787nLrHOfYKPu4RaHSV+As9Gm+WwN
lrvLPGkdTKvKQuT2G9y9YqcT/T1VPagtyA2IC2lW/4gRm7yEm3HWz+ZBU1MiBBXFzYQwnbGjU4K9
I+S3wYyT9dSgpumhVU8s7HDjLKFs7M6PiHJgiu0JhrA+7sPCrokAl6yCTNcdSEWy2+CTDd8yS4U8
1dPUfZ69zd3HS9mGumQDO3nx0TeILTWGFlRx5x3Lfp4DIknpDucQodViq+4IwrE2koiq6+dWNl85
YqHAgw3c9TCKDttI4MqM1yN2+k+pVRAI23wsjvGB9KQTJsP2I69K/YSN7pT61bzrmvzZWC0/xopZ
Pk+m4USzZhI+cWAe16jH4WqPZxuuTbhkyRerBF2OC6liSSGAr9VVBS08vSe+bAQjFFCdASBYgCsg
ixvt+7BJ7SImLO567MMpEKeYfFQ1Grdq9OJo0pD0xRBfRcoKcrDgDutDPxEOy3ugG8uek3/n6NkP
a2ZPHG8pDM+pa++Lej3qs33NW1bn6ZQf7HL9wsjBu0D7dNBCzd8VFEYHbTptgSykF0JMCjA6Pza2
862ZJv9ODMscxevzZAz3iTCINPskWVk9kpRksdVPLHOmF2uxb1nC1tFKN/MMol4mNTQVP+8I9HjD
F8F7FPoZG4RxcTgu2sratUOKxbYj34KD1Ysa13hyMBlhmZ7FhZAfEiA8RyK+d4m58E1X5N1NxAHk
H4L1hAKJr/p7h22oXGdzTyCcVNroXVejfirxz4Wd20z7ZMg0JY8dUci0gDNjDLTEi4N1EO6VCW2+
3yoIAEQ7rPWwzFpkNnzjmqr22MZPmJIKRXkeSwKFPC2OkqWuv6TF49gKAW6W/oRYg0BR2bBdEpHd
63IELDBW2afR89BZJ/FktSVCCf65ayLsdw/swh6r0/g91YqTw4C7cw2/x4pFKCzmjwdw1JwoUniH
XcyYN8bDNW0EHAOr/EiGJH60NvETWDgudrGKiEApK7SNBeHOXgagznN+5DixQ9eT8cOcNmGvs8Aq
WiU9cpk1femym+KxDpwoD/QMwVp4rnlbWjlFQHAfO/CqUVPIfd/mSMYeb2ftp4Gu1eV+kCRXvcX3
g3TOQOCvqc3D1HGjrbIdvg4dK/Ki7gOv7ZD0kbrwBmrXdVgmPAbcEJbszc5bJ6rwkYQ8QKAqO8mV
5wG4WzOZ9tlkqkyjdaWkqQ7sIrOCYswx6cOIyXekL88C4A9OZX3A2ld3UdXZlE+Mev6lHGdUySzJ
v/ksvA+99qUivnKeM+ld07y9XxfvhCay7VsVnBPFGH/riraP8jQxXvU8TR8y0etvnt0b/PNwbItV
7549Y0pfYKzrXDOl3BduGR8bF9ZsamtXbesFDkAVyBfxdPeLPTLrm/ziTnYUu7gMHIIMl98gJNI1
88+a1Zr7EUrYU7W51QmmD5RmV5/fk5Qlx65hb3OadAiqXBtG1FdqBjwzlnedX1zmQndeV5uMUsax
fRjM5Ds3l6jMONAy6TTnnMP/e9I1y75INSgM1tB8mSbkejDJ5UPGNUDMLoRb6AIhvCwjAN7b3qqZ
aSorEVTRksuwmElxwm4vXvD0I02kfbQl2X0mOJ51jfO4A45VlO63wU7Hu9YD5AvpkI9bT47WL0yK
G2DKcoHy65Pf9dWN3oDdZubMIL0wxJmTmGWfsfLQH8nLHQHCmCcnTpyPkRkwC9v8E+IrD4UWyOpo
tFPA+16H5dhiZdBE458HifSeDb/W+YAu9rHOeoMA6uu89YRzNNc8jj74uiVrvIj1bxfmjVOc2Q4y
UdbiGY8rj2MHQvI0rk7IUfNVy8Gtq/RyhLzu/BxWQtKzg6brwfAVtbY+j22qXwefiCrXsNHfm1sz
ACCLf8ZZqyOhGj/Z60pmPp4UaYnvpAVc+9jj1j9sbGUu5SbFa6fCt60YyjPDVRHkgEdvrWs9u07j
nKS+so8XOeNCM7UnQB7MdZLOCH/qdeTsMT80dmoimeD6IVKioBLGan8WBlaVicDkrc/FfNG88tq7
1XPeauO5Ia53a9Bh9hMuQgJSNuOb8K7MG+s+kWYeDWbX3DlTt1y0fGui2fJBriV2f6kwYASubJv3
HuWXiEhxaNP6vnKhaIPr2y1GQaOBsT1WU8a5wYXrlhkYjYyM50IBcZr4RNc8ilhi0ejcDWS9AWtL
G2T3NIB9hoiRP83ZEgftarQnjwQyhluefzAfyJ9k6xwNaWk9r0XxHZNr8lWkCwlCPDNcIlAX/FQe
7FzkDKyiufZFMuHrggEiK2KZgyMfcChjqfeGOwtmW+jZ9RxJ2/yiWbkeQCm3sHnmaShTNwH0Ub0t
bmedfHs1TlYCzodP0L6YIUhpzcrOy3fw+M4Nz0e8cuaxbO10TyfDNSvT6tgYfgBHNQ4WfbFPqRy7
V5esGHcta2cZ1hQZVfo99fMxEj2mLG7s8MxyX9+5pc+lz1AYpCwSSd2c7bH5Jrplfqw4YB6Trlzu
09ZfD0njtre1Kt23qs4jhivrONTbh+POzhNT2fjq+O72mCWOuO9IJN8avwORZku8wM5Qw2zbMN8Y
N90rPpVredAGUBZdNhyKXOYvDar/sW+zxzGxk4th4UPItpXXlYOttYuuOek9vvBkNJ+9rrHOgiBl
AC2xD5OpTB+WmQm9KKIZx/inppzVdzfOHpvS+LKagKwNrTlBdRs5AwVchrE9O4XzMlVtteen2Zy6
wRY7Sxbu93bwkzvILHxSF6N+9vpWByzEnH72F+vdlixUtZH5fxDOVn9Oqk7DHhHziWUWs8402Jjn
Yeu7T+uEYZl2BVa+WbV5bqgXvrsnUbN8yUUpHjWId6HNe8EQEDothhEG2rAcmgvXMnGXEvRiUGFJ
zaxbcXktcmSn9IVECgjfcXlcMnf4vFSNS6+G/pFmBYINRV7YsrwjM958xnRJ9F6/N/oUiv/S10fu
S5/xb+WRg7vo6K4dE3ATZ+GsT/7r3Fr9fWqr57DrT9BCxl011vKUl3UTJbro6hD/fWLvtqF9KRwj
OZB93E9+TUzIaZ5ZNrX7XM75By/hDX/LelqG4q7W189ub1Y/LLPKAr4+4B18buijg73MWVZGEdat
jT/MEdyVZ8shTc9t3WAlDBnYy4wa4luGqlnwOe42ns1r/L1NmyVc64VQG/xrvXUJzxvD1x7YN/tE
ylskeW0gKDy8dMcxD5lDl0DF//K2OKFZh6Ony7jJBcOiJ1zpSga6oRMEyilGStY1fegY2ThqDOvI
hB7OnNjoqmZ5aMfMfW8LOF/cdPeFZmJgk1JUcJjqft+SQbiOOE24Wq/1zw7DZTDJTd7jPtwiAnhX
HoD+ydHKYxznzTuqxHy1O4tH8eoXe+6M9a2o5COInyaC65gcUjlDV3L7jfE/LoA2uVt3AkNF585q
JMdtNbA6rpNx75hFcjQno/yyrEN/XjZCgOE0D1q3W+Ys+eDrDukwddsDnHPi48jwwZjM4ujF3Hx5
1AnrYzN4dBUzUKcmbvBVekth8lSw8S9qpnzMtUamfBCxPO1A4kxg0hrtMU4Mb2+si/6mMUx0Aeaz
dm9QSXHunZzkciyvjrW5TMTmulOUymPegctIq+Ys+s08FQtmw6kd9BvQyGxXmI34qPSKkHRHP9Ru
VOzsWTeOFSfhPcLBRiJ/FDZsLMc4avCKRoyMor5uQ2/cY1cEdwHMNftNNft/5jv/n7rms3CWo/n/
kzXfR1n++Lfv/+uvGIE//mhr//13/rbtc//im3jMFeWY/2LrjYz774hjtnkqz+wYxJR0crl/2/bZ
VG37PKpUPZ3A2MD/9e/bPhDHivpHDz1ZLqTtf8Gfbvh/3i1gGmer6KAf8wcCZFBLjj9s+0prmtet
hSzjOzQLgObFqJIs8uQ0I5ULDekbYP87HojeIU1h3qyG+1BYy8vWeA7SQ1rtcuXIYHPxHYPZcKhG
89OscIOwieewX3GOpxkGU81tuxDKEuVbRMt32ThqT0m3AThz22QvW+fLNgKHtNgjnUd7q66yp/tD
1n7JkAwntPSTDn2iw4Ft9VfAvk9JDXs+G5zyaEgo/4Mzn2yzuM9zNBFws300UepwU37KZXFfHQ83
a1oPX8mbNiduNPZhjpHwCGeN+Kr8+SGpCvsIIEbgtuyvgtkDUvqSXHWvmnZFurwCVjvGFQgU1zGW
CIjF07aQtcprRtQ6LZM9E60Rpb0rTiRsEtKE1tlVthpjm5/5OySvi6j0G4ZMDyP91AWl50TGZFPP
5luv8WRjwUtcTpRx6ELDw6Cumdh4PGfADV4uIhrA+gn8PqmpndQcI5QJyIAryeu1v8DByB82s7t5
iYGriNK1ELdI4FS4iAr+3F1m9Fog2+ErznIIIR6wW5ftrjWBjmzEr9+DJwl3c7WHrwUDEdsvEYMP
wxt4wCkvE2Vb79043zpncb/RXmTw15+eC/Lm+Hod1kvcvI2u7vbz3IiAkJIZTkmqn5scZ7Q1tP65
0YY5iH1e21LGflBIVXLiSGoqUg2TuyM/0CJgG/abaknAkcVoWgUzrK+wbfENZj0eZa+DpAcHCSBn
S0NcMoaOXX1mzU6BBrFOTCwJ4c2Mtr5kxSW+QXmGtIsFSl+GnDeE8qzYBbv5N9IY081AnAsAUIOP
Nyh13iEKIvU3fD4CnWPFlZRSiKH55hhmjkeVR+zowS/8WD/W9qEtjXxXbaUW4nRmeChyEeTk1PBV
eS4Gw2Q4DD0msVjn1UjnCc0a9uhgiQdGLLBW2thxcIKe9fwEa2vn/ZihhUWUob3VVDt9JH66RytT
UzqCU69d2tXtHhtPlwQwerCFGp/gzpDuvT0s1yQlmyxWnPwLV8ZIWjNT/eL+QNL/kfOm0Xhn6mFu
b4BlDWyjwZYCs+a1Li8Es5oIHAbwA8okoi5PvKMvxXCo9YyrFytzClAsshwt2tAvFprhonBsPfOW
pRfPBlbzCIFmoDHJKcNtLsd9lurLHs7KegEiQZcIzIbDkuTeHnljO1HPJO5llcuDoc0ZXQIpQiDf
YbjhVTiTj7sH0ZdFOgGy/d84aiy/2mmXNIB4dF2nF4nV0VWi4FO35EiIXBNUtTaX1R2jJlVhzspG
rK+WTwZ9PGGFPOB3enfPR1SeXV7bb3Q1d2luBHmocSPu9TSa0GDSHvh60nTMCbAQ3+GeEz33TErq
+DLvh3YEWzlO8sgTsAzXVUtP8ZLzs4QSG5Y1O9Ml664G3MGgsym8ktzud8bQVDcD+sy+0+jj+nUG
/UvH9f9dx8B/p6zg/8Mwme7rajX+j8/ru6b6+tF/z/7urP79d/3uzNH/wtmtclo0B5iOUDaf385q
j54C3DcC3dKCj0LS929nNc4c0+a32QqqYZEe+9tZbWHa8XCX6CYsf/VH/yun9Z/X5ETiVR0BG1GX
4/o/8EL+kzoCc5jlveGuZwxkRfSH9+bhN3/BH7NrvHl/3tQKvA22iw8InpCyqPxpU5tsbtK1kNrU
VMmwXyXdU6G7y2nAMbobKvfONACHegXB37nOTxVFXSAv9KsrnYR4aiLPw1iJd0uBAYdeM/ce2Wjc
GrMuyDsjSFVWv360reHhWY9fx63QqQtzhkgvY+sNhy8C3fxKQcO9KCiVjIkS7Uj1tA9u7zIFg0QH
iLMB8vbJ2XIaUaOaP082uR2kyOktHbbheSoVfLKFX+yuy/QySSOO9AQMBVBzhoke/7Rmb9w4qDQa
thoFqFzbvZdilndc8jVAGoyjbBSjrlqOLIcgkdOkyjU0v9Ot/rFc65laAssBEkfTaIGaF3RWAyhw
A0kZNJi27uwqdQ6EfjFFxwZYsnK8zDj8g4yLF/uC1frqFT3WH9R3cTB4y+9cLDQPxqC/T3VHwEZf
nSPuevOT2fj+PgYpCOd8NBlF6I/aW1m5vmiVC2A/hU87OtNC1SW+D2/KCOI5aX9qu23+AcFWEtHT
R3GV3iavI5exlwq2Jf+M1pxHQP0XoLD9mQCK3LtzQVtTnuMI0ZeC5gen98+LlffhHHf7yqUTj/af
cmfifwCKXRE0JsJb8avNeOqVAZsUUzj4Gwoy/zTNhhnXORbwT3zRmI40235uEyD4C2xtBPFt+YrL
urkS3naOGei+D2q/FHtkde97jcQ+1y99OcJXy4+0fzQXxiqOtXwxLgmNRuFg9OYhHnLjkAHnPcyT
yY6zGm+90TBZVbr9yRMsGtNK2J+sOfMCstb+g0mOS994O/2iKy+DIbljoSIkUVqsp9qA6jXCoBNh
DeqvnMpvAExWljY0HXtlhq9Wv3liycK08rWzw+B6bDRv+ZL4QAmtun/IzBzb/iKx6ICmIt4z89fb
FvPip+JRuk9Ijj4rDowalP8EevUWe9py/IUXHU37kb2AqnfTPmCIURtZf9EyGhmMnOwHpUAEsN1Q
mvGRvNsXC7gmszHw9dynACHNQVD7rK2cVC/58pV89+y31dQwxyMgmXxvhxoPiDCXA8AhtpZO+aRL
KA27kZvMTZunjGVA8mrh4giltQrIqfQ9HDt+oQymtvIuYquHp0zFWxKm+DDjunxjrBQBjHrW1Gph
3q8e4FNbCxsi+HNU9fTAYhcoXvTUkT8XVO5j4yEL5ypx50OSOWBN6yID7/pTrNUbhWrLeG9tVuSW
LInyvMmOVsm3y1FiQK9kgeaXQpApsSBXsgF2nyYqURJGJSkkEnHBUTKDqQQHUJrNu4sGMfJcOzn1
dHVQEo+ULWaXXkkWrhIvQIfT8ge1EqpwTo/W1Ja8tYb/c8O2uGdpEXZKCxmUKlK7kwjmibCMTaqf
4QoYqVJRTKWnWBqpy7KaY+D0bXrrfwkvfHiK0Bub9FooXSZHoLHLzDrA4ONiBMpyPygdB3vAelen
4sWp0mrfI/aUpkD1UfqPjL9nEhFzUMoQkuwc+Eot8ihvgH/K/WokqhC6mnhulbrkQavZjVv2goZv
RnaG4WG0dCj8Do8175dCVU8fm7DuSPa0pwoRq1BqVs9oHonZ+oB0ADi8wjBVKvFLoIJBn0UPo00O
lDsbuCrq7G5U8sxpw80TjVk2nzfw5PeLEthY4lEvPnAVgWXOlJvX9slUslzsUU/dodQVsLbolEDA
blGeCDTirFC6Hpv4j1UpfavS/BjBHgXjNO3j2rNUuqCmu7SEKK3wV/gFgVfejRvejLkOs1bGR8Pp
om2r3sTWcY/yRngLc5f+9MwSAjiF6ftq6v2obsru3YeneeaTbn/eenfmcmM5e5pE5cWq7G4J0ZJ8
GsNLdcVS9Z0878IikVlkax11CSY57pnsCmq7vgJezfTp1IpeexIz1ovR7ynWXqWJ0Nzwr8lp4zk4
Q9F91TuabfB4GBhUuL2SWGj4siUJe/RdN+fjfS6kfnMgbn/YDoueamNLBLDic1XOyTGX9jv5cj6S
G46NGWPC0Z0+pnWWIYS3YW/J/kaQh3ZtHaiR3IppB9I4g02yVs+xNiVXciaYrdwZJcsoroYHcIuM
DT4kl06vZraeQA8Zj4R2ujebhSu1M/nO9vMvGkCTSVRfuqm5aA4dvG5hT3dIAkeT1euja6VLVAMG
DBoQUFFpAPkiqtjvlt5e9yzAjXNvsmdatuxuqgY6W0kTT7zg0OjL+uvasmrOkbxK8Ck7yLpkSeAj
8WyhhzHT4sCWCxv4bf3a6nK+WBn2mUSVQFMUfceSNLvD21JG3Qy0ZJ63KiCt7oWYsW8E7E4Jb2+I
x3DYuyJe97XpgG4Q3FaepFUaz4kh4/tC3z4WV5YP0qiXN5c3cjc7o7wDDuecBJu//ZJC3aCUIQs0
Lfb20hXpF33Kip00pE6Btt0/OpMkoLVy7kqzJ2242VyUJkoQuN8wENB0LYkOxvOtAEOflTMLjfKR
NSu9iayOLitwnRcKYwg/Fayfeun8qJaCYJceMMjgAxBPjUCjngtyzkXqcb0lQh1A41vIhU7tR99Y
2R0nYFBYRvLGEs862W4CdqrtEiuoIPrxYNgQeFY67bJSfys2OXwuMkr1/jGC31rck8bDG28mcTpd
sBH4E4vfm7GTJKUBY82ouv3/ofLH1miHSQwBeoRW/3Wt2sPf4/ldmxZc5HKo5Jzaf+D0l4NKCiU0
M/7i9LfDZHBhnPAJuTa6kUXMyFl4QNluWx//Oazf5vA6gbaiteQfwPprZJKQZDxpkhJqfKfTw/c7
th9ZKw/tqjkYmch81i6+dhvbfjvVbqOzzS/ty2KZ4GOakVaakaUCdblD515mssfXtYdiK0hYvU69
qOkkRaBvqAYOf8H9x5SLpM4zKsD1sR8XPzmyRyh/AlXgxGIzH7I3a59THW/gAlXws+1VORzqxXWO
9VwZX+eVxwIYbXpRKAN3bn0df13Zve7+sy4AijhJ3a+z4RJ717EvGyVHG5fTZD4TIJuv9EfTDcNR
ujMLPz+3XJmg2VAQMIAEY3Fp/VjLddrXhjt/s62R8V61BWzD0J7tHFMTlWKqCgvugbngxuIB9neV
AYNqakWAxE3Cqhl3kySBmNRp8sfygFYYuLra+hGjJE1J/kZpJpjo99wasBayXeFHkNMikKVJflfi
r3qo/UZexrx3h9PiApqzGfE/z1Y17o1BFmhY1nSoumHhx7TRecFT0PeoPtrpogEapU+bgSug3QGI
X28uoeG3ZlxrPuV86A8AkD+W3NhY8upv7A6cd5zABg9vDIZUFEzTiT73hT6Znu0tBSxJ/2HnhX5f
KktJYrLIrAvz0RonGx/ltPA9RU/iOxGjGGruAyGtNay39LtXKMyzmw0UiNQAkn4rL+BGUVDkXKXv
vwoMsrjLTzxVvfdm8rUfvVPw0JhW7WtaZ+wieilfNL80gzXG8dOhAF/JM+PZ8jYBKXqa31KnItRp
xelRX5EcHQx76cyOKzdg2U6kTn2XqX6Ns2NvWC+xHN8BMxqseX+1IQySpLxd6lbUdD4OnHxu08gT
sjlBM8yiRMoUp4PFwUf/JuLPUkWTaMW5xo/8jacsbGwYl6fEMrVXPBvFE6wr7w701fBpnYWzpwBZ
HmBaTD+IwgPi1rOFMXyybEpUFh6vWcLR4i5mdwa0UJ66ahuQPVn4BdZaYryROXxhXusZfAlTrbkZ
MQhvuwhlkTFi1dnPZaSLal3pbMicOo2sX7FgUyWEJyNNf04qNZzk5XJCpdmXKlFM53T8VKdcyVhw
lidYbw4tb+V6m7S0OuNvLV86lU6uVE55FUvD2pDs8qpSzOwCvFfPwm5VU7nlmNr4YFMggetBBaBx
d8toValoT+WjaUe4I5LIDpthNTS0EceqyZm8zaZ1aBtzjribpy9pvYxBV7dWRNlfD4LlMnuCFLhB
Ptuu+Lz27k+MuNx6VIibklvjblDBbqPpHk2S3jPn99vUs/RHS0ZqXgxrTzzx0vl2GQiy4kZBp4RV
TFwt2tiNWhLlGslynYR5aTnjwVOhc2BPqh9s3WsqkM4172rk2w3CycqTHMsZEI6njelhq1nr6x+x
T7g9VTF3Qd5dZLUIMhLwVlIHWjNDw5LfNAFR1yMrb8fPs45fa3JBQxoo66Z20TCL2yO3nXp2b3Iz
XJI6BPCXiSi+b4/7hWw+/PhPA0s3a/VA87bu0TWGWzVQljJo22G08jepgv4EW0EbzjRl29UCw6Cj
q2iYB3wjdXZFCfZDfLbhqqYh2RMN7hVSgCnQCTaFGagVcKBYzHPlaPe1QhFggDFZHZtouApUQHnd
zxhcQIpQe1DU+nDpuAZ6SdFTEzz8qPr5zi053V0bT86ocAhgv+Q5VogEubL5dPTlMGJfYac8fdPH
zb4DsMn3d+zdow/yrPbYU2hklAMU0EurkAyLYTaBrjANpQI2pNxJfvJgnE/MVfipNpLMsNfnwFaw
B+Ri6Dl+u4WMhkk0d0nkKTgEO86C7wbAiEqhI/gIYO3MnI4jBrCERe8KTlGFm6gUeEIoBMUycR5y
DZtDTMXu/bTVCR/HNHtdacSwXb06xz2duUwFjz2e5VatZvLBZfZU+AtF1nutFBIjVXAMncLZXOEy
JrgZc21cfAXSSNrqO6v9JELWpqZH4TbwHjufc4XgoOLr1MLkqDzYG2WOwQ6DYnmOIXe4CuFRZChO
LH3KhyTtDr0CfegK+TGtwD+gMJEHVkCQcib7xXb4WihYSMX4peAhpnBf49ZzLxlcEZ6e3tmENMJW
77Ov0CNj1d0lCkbiVUCiKWe3b5iotLtOagQxNAKzbZ+esrL9glUS5j2AE3rotqBR0JOmXGLYeIqE
0jlAUXKFR+EjVavrJCF4BU8ZQP5ch4RiD6Sc/NWoxXBjQsZflaXwWri5Sidez7iTxb5zOMb/dVH5
vyMX/0/dASv4NqroP9aUX3oV8qwb7a/l2PzbX79nyY8/boJ///2/q8vGXywPRJnCUjrCUpnD38Rl
Yp/4q0kA6vwnabI/7IH/cdWtZaMt0zYBuwDp1tbtfyn1aVsqh/LHlBneBSRewqVkPyES/hm8OrCr
NTu9dXbz5N3hEfQOccNSCiNjejG5diMtcrNzuuJFKuNSnVNQVGDh0aq7xp7qvfTbT9yVuavRuBC2
ygSFjV+/94fGfup1EAIZH+6nHtcUxnr7qNM7N3qD99ZgK7rpAAMPU1JiB8b5+rgpC5af9d+gOOnH
ueGBSqdkMOeCbnuZDWGBiIqlRQhOlO8ciNmxWZpHM2YchmXZvSaZbZ+aUiOHjiDFd6s6tt72WKe3
SlnHMKIdl+04mDqtC8pcFuMyU8LUzqauxVQGtG7JqBQpHPOElPNGRApeAyaQsOHoj2JlYnM6ejwh
2UZTmhK7KLvriCYYQmR+yFaNe6+DeUlu5rdS85vriBMySOL6MOo148iADb6KvXRvKW8dbspvbWbY
z0nG2R5TnMtMyZHQLZ1/McVsgALjPkwe7ikz8SrPvXzlLx/5sya/cdHF4he7RXmvb7Ud6soB6KCr
wRRK41tneOWRZF3Nohz45YqEoPvN/YihUCuMGBxHMby3UiMphk7EWKwciAVexE5sy6X/5U8cCPIk
y1pcFltzr3Hu0s0S6/taORstJrrbgvR75ur1Qq/KrVM+yFg6HfKdybk22OZnqfAqC1E8zH/KRTl5
bAHtbGGLGnNXtAVXPtwHy6G3OsRcblM7s14dgnPuc6Z8mkmJY5PekfLsu1C4K+XnFMrZ6a7tDPpz
rh7BKd8lFvfGOMcbpGE25tdLnUuc+5PiL1DSfPT3Isddg1cRP6kYe/mM8EQUAK/pqFynyYD/FE7L
FnFIl/scc+qsXKqJ6yyROQHqzUfjeYgv/5u9M1my20iT7qu09R6ywAwsenNx5zlvjswNLJNMYp5n
PH2fSP2lEilV8a99b0plool3AgIR/rkfVy0lPvFdlehC+FwxpVLYTMTsoGuiPEW9/ahIX2yH9r2O
EsIFDEpKIpsqDlo8eJhpQ1XPl2HSAYeLIbY1IXtDdXjGNwosb5p7662W3lwMktlW64gIQ8yQ14R0
8fa6xtPM5phvzmqGCI2rwVLLaO1LBzDBjcjjKMovjX99kdR1e0xs96smvcOFW6gHi6OZwFbcYS8O
pM84xHAcM5zkDCtdyKH0I/vp3O976VH2w17zYFYkSA4zFa1YmYNwTK8ZR0EYzaSfkjiOaH/qhnUk
XdAW/vg9iW7qZLBIizb+Rv6BnVdWc36QPuoSQ3XS0OlptDPpQxW3tebCZOcuwXc9EiWj9mB68XMH
g3bWJb5XN0iNMNVRZVlGqV+kOrJil7Wj88yV9I/60swVLrnPEknSSEgY5HzSmyhG3CCySrI1beHp
1L4ifco+SR+Y25phfXbq/XH+3nGrPDSlLJbMgowZdBSOX3LwMJjlGIuT6YhO/EjljRPb6P1UMDl2
nbaEbKHsyz9aJrMhj5FAAC5hOKZqkq4U/1pq1aP4Z9VkGnQWFzLEXgK7abG3BmP6Xtl99Q2NSlza
0caWIAiEvwvLL6/mX9ooWb9GHJ3hSIDH6v+TNkogdBL1a4lrXNnq+fdayphKp0vbaEzN/9xNGTEg
mBZZWjfbz4LKMKDOJCq1aBtGFdmeRKR4BuwpuoVNlWJR9fNhoYvIvwx6QENTKFts+xnpjJ+0YghY
JFsyirWHRvz/V2Ep7FzsWblsL6zidCl05fcayyrQdgQKnWNXZf6HNf6zznJiazrAYBcLRQvavZbT
/cfUPXnzgbUvnSJlV9hhPzdW+fBK/bC2UGONHaij9WJjynLLOImWg0aZIm74YNMQF6XG5I+WSzfQ
NV7BnScqA4I/V12SI5kxEfotxREujT00W2v54W9LL1l5bc7NfojU0pLIp7CsgjKECoeYpD7ZUpmj
ho7AFeFufAiGZ3wKeInU8mKp6qnIe9iCo6OQih9rC4uCVAGpTKciSCqDudQIDXO62TSOztDbU0RE
Q0TWh4msCMWdx7dUGqOmdw4djZ8ecuNdiBwZI0saiejPkwL5speaZfEpX2KaaLxRapqZVDdNqXPS
/ljfjVL7FFIFHaUeGmMPWjcW+ZVeqqVipHcschRzl5ajONJMKaOe6KuBncPbi8Y3RUV7rRA+74UT
pze7BqzNhaOjIvpJs1YUzGV8Op5o9pmJNNb3EjcrO+XW09MWxZcl4FgjAssKBW8AB7wupEKcIxUb
n5qxH4OrRkaeogL3OmvqWiK6FxFi8yBVZwJw+btfVfEya/B5Z111gs16pGKd7k6pWxfaNK4589SL
RKrahjn42KqRI2gcHKhxRv1ukMH7qe+OwF3yRYlEniXJq49kTjz1dUZCN6SWrk5h/WR0rnYHHemW
uVbxNfzU3o0WpaYN0lOHMD9Jhd6VWj1iWnZP/jXaV0EBDXaGCtlIdV9H5scz0KzJP1Na4b7FBfGA
Us4EMjkdoLXyxSRPRBuqeEvlBEGt5hT48lQ6+iKMZv9eUXiExgywd2asCIIGerMNyB2vQ6JfpxJA
4GL2nU1au0jYeMsbf4ruDFg/C5P/9LmZjv4YaW+T9KXP0qGOj93Yz61zE2p8RUPTVgyO9OL/jia/
c2MepvLjf/77X1JomGM6GDL+9dFkzTgxjRQJo5mjt/+ioCr9yfry+9/w/w4n+m+clyWBRMVeSknA
H9YXVfsNZzb2F4g1hoOLBQ8pOMk2/J//NrC+mOxw4R7jVqUpBwTBP22qmKTAO9OgAyVDxRXzHxhV
f3KiSEIE1lmYNKZFQwr9Vj/aVF3R9gaHdYXWNrQJa1zSSbuJBKPIKd7Gtr0u65E6F+UX6f1P++uf
D0XydSFrkNzHvGt/nsz+bI9VdCAKiDEKMU2hr8gAWFvBFGahlVoGvYk6YuaUKIsY0RsvjuaTIsp9
EUQWspCBabV91tLkpvqYHq3wS9LU72JkANnmT04CdKHCz9rg7EwwE4bO8PSnn/vvHDw/H+k+3z0/
jCYEAEbt5yMdOZdu9l12Utzl2OLBLZsHrbsCE+tiVvxuR+ZkDdWHyX5ygEW35IHp/fv38LNnSb4F
iCW6hTWK/gvjpx8uYRAdqH6ncKJw4WgEuyFQtuA7V2qT/eKltL9+XK5EdnAAvAHSO59//icvs0F1
qOBZpABpbi5d/UEcbRWMBohMkosjYO3wW26/+TGhBp5JhVYuuibbDTgxEenJgIfKwnDvOMFf/cDZ
saFdk97c6ErmmaL/BetIlXCOH6+sH9/sT/AOqjRDoVu8Wc6vM67OIg6eqU7gCcCuNU7BZLIrwN+b
NBtO0ZzpnqLB2OTBL740Vf4Af3kf9FBxf5u6tHr9eGfNRjVhyJ7B51tFukidzvMN65AiXbU+WTVg
0CTgnAn7VFD9ymH214sDxxy3ls6v5QrNkHf9n34wVOKitcdAWQyV1yY5FteMih4x1p5utHsrjU6J
rNfrwpXltveq5a7GOD+OlokeF3SEBrOjPv7qGzH/5pehWlbohoDdYWLA//FdCVjO1NZy13QUFdgm
CA1SM6si818tJ2T6rj5mW3jmxGa6HcTG+wkkYsIjmKyVv5BRDU9RjWSpBPkrCPB9HcOH6HuE+gL9
2zW693LmEATu+Bg6waZAb+hBifaJ/QgjWlsoNuCNvEjuUsZxOI1mOQ9np0SEbF2J7MtAbg+8R7+m
8uoase3czh1cREjAyyAoD0S77YVwDYhE6fC17ZMzttNxRYn8V9EygML5FmigOVJ6HNw2Ldb//n7/
60JNfc8fXx4r9o9fXkkbtT6b4AkJohNE9R+DUvbbshfpQ4soQAjfOnc3IVCf3/cB/7ItD5Hs5wsZ
gyUPLsyWeDB/fmVG+C3OaH62XKQl2VPAweq0xj+3irsSPvIYLeIZgefff96/W3Qs0xQm/iocmfB4
fvzAqTHnrEctMm+sr+E5YhNTpGsKq0jB7p+A3rEjFqe4nRflb0qabXwKyRdNxdWus4Gk8Rqu4c3x
g3kJsuEQKe2xoB3USaD9YZqZKOv+92/57275H97yT7e8hX7mBwFrcl4xcLWKjXztplAZRXWPjJVe
UZ12dZDSQRMMv/i+Pr+Pn9YbXpzbXq41cpX+8fvqOOknA04rilXZ0U/hIWJaM9o7069Xijk981Wu
EkOcSR5vjTD/xQP9b1acH15dPkL+tOKYU0yUVL46aem1MLg2oAswAX8w8l/1YrJf+vl6/OGlflrg
Izdwx6nlpeZEWVl9usz01oP98KsF/G8/koX7TC5XQPN+uuOQtHQ1LXmdPGkuAH6VkuBOdbBzbS26
4dxZ9XOt1Ie55/mbs4Ea81vc92fMr2l+3xrF/hdXl/E3mybbtuRNyD9c2/l5AY2nkHZoVE2v7XO2
GQnkeANr1QayiYG9kvWprb8Iv10rxDn77nlW9jQOLGJEEbLd6Qv4v22cPPoFYuAwL332W2rOVo9n
QRqLlazo4cltc8it31uTwOOrNV5S/cOikCEDexZsjJquPYe67NQ/VWG/zG4COQPo/4LbyYBWbXwF
/PkaDka2aEkdMilakekRw8PEoQ5wl9hWffcdk6VyHIK8O9Qlcm4VfZkrnc450/E4PF3i4EulQ78w
nHeQWega5oFNrLuYM9LEkU8ZepjzLUxkdtYjGXZm5ImqXUqiENu+j5n+hJYmZ+rfByZMDfwGWwmj
Ra1Q6TBiN/pMYZsbkcJIigMBd7EfzvT6NNAbDDYOA39Fab2FXbdUZ2NHugX8eVB7ZDR5QFSHAfmB
8Xsh+HhGsclwxeyqXCsvfZSYhFwzc2c2+p02WD59HtgA/DAUEmd/wq+wdQsLY52aXSq74pFGWJsn
CjQmtR6PLbkTHzSD+i1Kpz0TxWZf2tcyn9nmOithTJSG5MOW4pZLA5A4r5cq3P8lpd5cdVp48+N8
kbfZRYzdQbWpGNb6OzXGu5jgVzDYDQlfuQd1WSyCSoAPiKzr4H6og78F0VVtpJREv++0LtPuWk/u
EsPp4xC1mzw3biV0pCgQRz8jVdwLddGlJMwaErUKU7pFOX7Ezi0e8Wl2fb+hmnNJTxnwfwdCRhnt
urjajzMHDDL3Q7KwSBYPj4Fdn3oVQF5v5/amVjJZlMBPntNvQwh2aIy7hqIFrL5TjJtChPO1KWgq
DqMbZxXfwOiV6atA29COtGgfmqjwzO7qczhPEj7NraRXEQGiJ88ZflTZPsexTv8B0w1jxjcybRMa
vc1uU4kL3gkHoaO7p7SR72nc1f13Mm2erzyZc3TrgR8BsTEPcP5vFjRlalBKrw7bkxqoOg/iJ6O5
t4puP9EQ6Q3CPgg12Hezs9GGqd0M2nSd9HMDS93eQpiCGPjQWjUuTG9kahHn9xAHlihvxngvjQkU
LrmzRw9tmV6mp9q6UBvvTM4RvBL4jhKYTOOuxIMBNC+3sERuasyy77SQMODeB9W1d7eqe5+MdJo9
6xiimule0Pkb2ifQ1JsxGTcQfYxH3jnZgnQc9kEBKD4zsTkzNV5MbINyTcfuWuM+XOT3Mx6spj8Q
9umY+6OFLYce8lPFc184m2C4b7qNRTjJHnCA2sn99BBh7GR2cU6QN/BNIa5NWHKDld2C7t115Mp6
CuyjDcdcqMdfS8vZ18TejfAc+O7SNO9i/1DEIH4oU6geanosNCIRDHkLy6XvY6nopyHeuEm4SzVu
xOALRK4txOtDDQPMTPjhW/rpmpJW9+gG6pFBV1ZRfxBxPIy15FGUKGQZRnhNYOZMqBEAB5ot4B0H
S7emnjGCOIJXj+y4qPRNKOJVTGRYNOIun+r3JqjX6bVUYxoXWJSUlVCRz3etu8BnTkM8juZFOSOU
VRq2to3VLX3zWLsP+qlAX8IK4vfbSPmq99+YDeBZwNDykTrlmtHaxqECboJ51gUNNvMdrjQF+n5w
wPI9ZfcSWzNTukrfYb8i+9YF61ihU4Gzca096vFdam4y2zO15Vjd2SHddlDk0ieNLJdtL7QAXxt8
8PjVnJ+raWM133qgiwFoikEcbH9fXwMz2NgGy/I1wihRu9Ju/RSWEo+j4vw5cRGb5ql/oPPAm7tr
Ep/LGZZTYbwZznBoib1h7vQo87nAyKkXcbRBumSB6GUpu0vpZ2/U5wjWxspnVe7VYzLC3EKJnfJv
9fiMFRTU/eyUJ9wOpEMwnNt7HZeELd6T/KkvaG+b3qbA06sW+tqBHUDRXdyBmDknbWZZXByUIVpF
v6/wZvQn19gNCnxGbUVN+opeipWeVUu3WVkVi6Xjpek6GlOvokSN3pWCO3fEMj2k3cNAareIH+ha
H5emGwxPIdrkMfJrLA4Fd7CQEQWFEp8x3GT6lwyAd0SEsXmio4mzhp8tA2OvfKm/zOFq/jaIS6qc
7Cdtri51t537hyif94FCCneYW2OVOF5AsfqqmS7ALEo73mCyuUpEX3aAMlIb17aIlyk82JFyqSfF
hyQFqAEDXJK756K+2eJ7D48+5jhQLuMj5KAhzDy8hll3HaatQx+hPl/NDNl+OGT9LbTHZWbcVfSH
8FkQt9tDzucp9yGscZUGhVJfRnbPes4dwXSCczzuL+JCG5HfrORdf8duo1GqVS8VSqnmufU6Jo4O
o89mm32nGH3T5dehgmvBzx9u3AG3lr2lnGgeD2a1nC2GyvaADUU8zgZxow7XvrvrIO/MjJ64BbfZ
9EpdrxPw+Hj2sSE1tDa8dnG/EtraZ3Vvso/W6NY08zDkXg978O51SdnMYcwtUrCdV2g7+2gSp0Zp
48fk59HGuV3wr3vMiLq/621Ea4aw9jVsHxjOLfWCqx7nba9gKBHfFKO7iMLt9o6uzWd2OCP1jL0z
SJJLfMLgOK0dBcaBFcGsqgISWcz6Ma6UlnrGM19siLFqy1CUX9WKmG+c9c9KoVDD3GJJLUweVXEM
ZJ9OxOHOdUZ1kaikxqtaf0mG+dWtHIKYemrdCCiFXhMwKYvAX7+Lyay2Vhvci5zGxHaenHPjEAwJ
K8c5FbD7nzunw6pfjj3d14Hfrfi2m7u46kHnWemwMcAULpJyHDEGTMMarKe7zisroonR7x6j8b0n
0HRRe2oOcqsHfAdUb2VYwUsUD3d0fHtD39qHCbQUT8CxfPBTahjISrdPxqh9jG1uU96o0hZKXyn9
jCBDbOxwYLWUE8Swr65K6WJFrsSz6+BVY+6+Hs2KHKcDE7aNhoA+JohDxNqq+0hCqyrNeLWGOt0x
xmMYkbgmFZFacG191X4Ghtxy60O+KiQDq2qyk2V3Z6qKmRLq1S4CkxVZIDUG8HErrcbwloPgsaOc
zqC5BYQx4eA03UZ/RHVYj0VZ3jmqHWwpCnFWpEEoJgHYwTg7DzeGgQEZPSw8ZoHPXmSm/q0M9BPM
DszMCSUhFMDES8f3mYk2QXy2JBgMIud9LUhet3FJg7E2KSxMteXVju16bpFC9wzcddOYpVfxnYq6
ii+RRJE5KsjNgG4JyWeL14nF/K+ddNJwkmJGzvXWBK6z8qs5X1QKY5akHfUz29F+myr6R1PlqHSf
bDSNdTY2gDkpXXTpe7AAYAsdL65bzs1WNGN2bC02OTDWNC2Pt32J1a6JEhwEvMmYaReXOB2XOAgg
tSlcVXchGaxl3ogG5yA8tzwwAKJY0Qun7HwXtgURMvvbHHSVl4mMvcUY75qpbb85WaKtA7DJVT1m
PBLxKqv1xF+iZWvAdp+vgOcxMIJLKgl0rGTMwnTyZKqLAMKojc7ukjBUkAyrsZ7SpVIlHCck1K6Q
Trw6Y5yl00jjuXA7cZoDE+xrc++WpoFzl2g+MQtY1j5bwgKT+GVo4OahT/qeJVl6QxxAV4WU2yrc
omFZHCxsxyub+NaqcowNDUq3Vlgnp1HaDTPxfZkH19nHNOkqisR5cwxmaNgkWM7o4rtphE2Ws20c
TAn/y3xIo/hl1ziwscZAXWBAuJ0dBe9seB9U2B8z8lVtAMzTJMvR95ZFELPWGJhjOh66Efcovlma
xVipC2Qvu+vyh4EIyVLUQ30UWQKu2NYZeIqOhVds2qg7CZsAEmRDwwfJV9lxvBuwcuAuv2t6ut9w
N7hM99yvLaDECGBiNDXOspAMxVjSFA2uOFmyrHtMAIGvxdErwzdgeYl9NOiJSkpwjL15Gmp1CyYN
bV7RCa3buC6EDxPbhOToaxPPGbYsVdgRE5iAjCbiO7EgluueBH2uIfAkfDQ36rdZS9dq3NRnh4s2
G/HehtqOCrcVVfXVApaBcoicMX/RJ6o42mrW0A7nVTIHFh1tIY8Bpo/KoGY8f0BWFi3lVUaZnVCn
IZdqpzLgcDDAtwROVtN2VfEnCLYoN7JNBBRmkM9st63sEAwp+Mhkpl9KrfqDE1mHKjbP+uheelu9
0LP6FEZYaWZ1TWyzXyr1/EFdEJbDslm5kwsiCm/YImihtlbAySIdmi8JQ8yrmXkXRfZ7RlZpNavq
O87ZL0rl0pilaGc/a14gGIilkATQvOKBlg8qqALOAtS1o30FXPVdQ94gYbRLICKDMw17cunUNHJ4
fl2eCelsosi4Mqw9jzgmCd4+amzItR53bqtqyygNxpUgoYiQr0HG5ZLyIUeUen0c2NH4FntjRVTZ
OgzzVTvDpY/AmqvflVl9Fw3NUG2mHGe1fW35uiuXRH8ydLusCm6xq1017D1Glnwl27vEYuCaxjmO
sisSBtYR92J3yWumJ9sxay5pLMnrLwlb466o18h/y9BsT7qDXbUdnhXl0WDqAPOSu3vkbqkerTrZ
GOw5puhBBQ6gaJAQqCopMk7t6rg2YuWlUEpu1P5FTZvDXDtLXcaoztQRLlAujxTvHLWsXBZw2xVn
vIVC/SpqpKss2yqT+0hq8TXO9H0L/Myr9GqldOkqUh9hSa/Czl3Fw24my5c5xrZM4p2h5ZhGNc74
5GzI5/T5uyv6W4RDYKxe49j6AkYP8CHci2DOMUDbj7RIAVLNsqNKoMXUhmBJfIAWoLK+KrjbE1Gt
8oq+QeBtGL5DnlQtyM9hOabGehrY82T+zU0RwHX3I8/r/azgNMSaYFr61ZL7XJ6zmlPbCyIdT6ij
OJvHczUqt6HrrrracVJQh5Wa4X5T43rXUQ606ANxLfz6kKTtE8ntsmguMcR4nvrrUTQ5ZTPBDTTv
0bHoqy/9TVeonPrux3LYKcJ5y3EQeVkfLDNL3AkM5WXIm5iL+Ls1sg8Ag69hN+wUCi8L+2Q7ErZS
Y6NQN45u7lOetOTJupNpIauVNeuBY1gj8lO51xNzg6OJPZxF+VJN8Nunwgm0111aV8aK7OYW5WXp
uAx7OHx+6C43ZlecJcyJXrE7HYXJVs5IN/e+/g3ZZzEHDB05xYnWPuXl2gjqo6vpuxSKyxQTOKHw
Mm5MlcDguJ788GhUKGFO+RpmwKoEyPMicx8zuIWKlj00Xf6YN86Drmvfs148yliwkjVfx7rDelXt
+479WnZfNtR6wpa6VZpNn2k4XOz+xY5oPNSjSxXMewq03jCPsTwjOuhJQ8JaeIN5V8AdXsxp8+DO
wUYzFI3mNJ0i0QIpcJFHybTCin3rhjgFA6AfcGKNlIhF52mqds3II4RKNO6ShCNaHNQghS2t8SIN
t1yPAro2Qg73SQluOiuo00ZOW/W5JBc3Yb826TZfpq5/Qpinw6TWSlBE+moazPu8zDehYtKyMZ46
Hd5MZJnG1mWgcsqrVB74yug8j4P/ArmrZy8D31pPrPEadkzq2PbbO9vSz0Y8bnoVvUPpHvSC5zKT
QmslKq06RfZro0fXEvumn5LWIM1q5AkUmGA8ce/xQE2CtUHqglMeziETSdCJ/EPqY903TrEbLI3q
bp6sTQzKZozjo990pzn034rZ9bDnpl5f2w9x/MQH94y+5JI1ypfO9+kosOA1m9baKYj3KEV4X5SI
C03CY4TuX7fL7333AWXgOCvGBTW28shd72E/Eyk227toQFRoS3LCs+6228hX30fRveFJ1+HIYVcp
Gge84ZR4Y3NuzIo6zpZkc/Kt8TsGZPpwbyf+USjBF8MIBDcNRWD0HVY+ADWhDmivVNSOjnsYerKP
ATan8R7qwG78MJuLH2DCVz9St9jzFeThtlTqa9V/qB3UgTueC2lw06Nq5TZbluIgPxUE5pudT8sk
EB2mguS22Ooypcd6ClTe5Cfj9D8jQzrEwvW6eGiu4YBCCyIiX2vusZve2+ml4PhnPzQuGQeKZcn2
chT+fd7xfzSW6Vf2FMYR9C/8a3vKKovwo/zXrcjegvxHJMvv/+kfpnlSdrRFGBrtiTZVqf9wzbu/
qXJ4zJPYJOtIbJxZ5D98KeZvoPgN+hYIVWkMQJgy/cOXov9m64yKbf6AtC+eqP/El+LYcr73p3kW
MxcMFoTnTP4yTCL2T/OsxsVmNg8OKMJ4mHdy3O0BCkNJIRIPPLbb+W5830N18mqF20iFzuAVAo69
gxBIohfpxjbdiO6Y+THVm0upNUjWdX+vsGDgFsagLpPrNMZpAybFiLGYzd5FW/hd768puatvztCX
C9ogF1g96Ad26rc5dF99bmSaUGFZLUNtHk9KqFx9J6LpclbIQbqDm7YcOgivVCVb93FU269NBaM5
x2gtFk5K4EHC3MUqdhOxTTherS0IwXs/hh9AS7hyDP1o2tbuBBc8a3jEZl8StpWLvJtLwn2MexST
GmDLiU5GTbU1ejuRmxgr3Oh/rxLiwxbVzRFf6qKnw5WSRfjw6bi16pK4utM8qir5JaHTXz6WJjF7
RiKriMHMMUuMj6b86MKmxSgBZTzpK7JSTRocyvwtmMPhANp+2iek907AHIqDSEyYbeGssh3aUYT7
jBG9k87tvSgHRg1lB/oTN04ZJQZnVCNbzSQ7d0yVX+LKUqjVgXi+yVKhPwXhcIc4iptNBNXZhemA
rgo2LsyBJLR+Cv05gmZhTpzRio4qSjaiGWUeVoYShln2fdaTcuXkAT3rg0m9DFI3Hu18jmkrUqMt
x/7UowV9OM48akgACvzKSjaMhOgEgh99MEdlMu1tofYbHL/D0VS6gRNnZabHxo7McGn55DvZbzBf
cyu/yZDh63pv162oFxh1asjejhbC8mBmrTrRtSNfjxg5PhZ5+zyNp1JLJswL9SNgCvV+KK3wKXJ7
zmIl5cEVXEK8VghxmVV9Dy1LJbPa7dvIaTCRmM1CMYar0rR8vBI69KgDsK/C4Tv9H8ZL1zpPdaHr
m54TynJke72stKw4oRsIZEXFXViBxlGza8XeqFJ1FTTa0c/hKczNZK0TU9GxHWu9wj5NRDQ1A9pT
Vf/aClWiq+MBGVzSMEe5lQoY7bUcR6BltmYrwMdFzrzKJU2zEq227QBsRibZko5qQi49yd+cJImz
l0xOQNzpJglqfddLYicHl90gGZ5IRuPCllxPC8CnMvCI02eYn6akfwbCBgRK2lV9As/grHPV8e+4
AjtmFYTz2P1MI42rkilqB6Ln+YbOjx5dFJ6orfrQB71G81pqvJESD4IFVapii+nB9SwDFvvgz+VG
I1/rBZFQXvteQk7HT+DpKNmnc1Gkr1XhKhtL14YL1lA6ObSu35ZpboGsgaHCPBcOM1SVbHKnsy5J
K45krpTK3G8Smys3l0SWUbJZAGlP3xPJa8lryC1FZ+baqg81upo/6S6S82KVJAhjfXafk6piJGOR
1CSG0tx8n7hcbXziYlqj3lYtzbgL1lZzydVzC8MAt2kRke2ENzPSvREtSje/6ZlTQ4VWED6HYZMN
dL12bFJQNPd6bN6RjeEkRzKjcgZaTXq27RGsm0RCbyKJvykaAZwKIs4MGceViJwOHhy5g1MQS3hO
5F58y77G4xulXhNCrWnf6YbdLCMf+Qtk7T21MjMAfWqRR+g8nQ2GYYoucwvkY8ZmvXcV4kuxJPsM
WXsNJesnoK3kNRIj/B84BZCA6PsJOuaxjm9mZOwjTjssYV/jhCWgE7VYVuXcLWBSMzIxK/hArUQP
jemcSq5RvzDgEk0SUATbmtMo+fLnZuBIk6v8n0+iEV708yAhR6h2MUBpwEeiTvQN1pNiqcRgkWqT
hSPPm/ZQSGjSxHK6bT5JSkqU2xDl/emuUpLkrZXIJVPCl0SXDFAZADLNRpctB+s+CCyTrSPEpkKy
mxJJcUraRBxaSXYCboqmjo2kaIJ2hzF+ZuIROF8MCYUKaDZNFzmkKEbU66JgkpvQ+bkfM86FqDpk
VPJEmeiYAsHh9ICnOgMElW8Bo/KJufOfzenDZJfTKdBacSJfzYavkigr3JT1jnIYHjoSdNVYHWQo
AAP7GaF3Y0wQSp1PNFYLJEupJS/LQJleO/msP2cqOK1egrV8f3ohASiuvqE0x0Lit9xPEpfmqu/k
GASD9EaMXHxOc3AkvEswm9mVEuol9JDgEN+fifuLMt0gBv+VxQZqRRT3ngYbjIfaUenJIwEaMBaW
1W0xuEUQShR1a37CxVx+UjiE5bqW6LEKodjzoZGpCiocZepoiYGpQGTHYA6ronso4Jh1Q1upnG3z
5r6RmLPMpsMLgCTbDG2VjEPD2sA5NZV4tHzSWfUkMq3jRbGigFEjU3jJ4se4B6+GQcJ4wl7erJrf
4Wv+o2oD6/SJDr8FENMXTdNDHqWXiQ5ciXDTJcytllg32JDTXqdsnNoOR5xSJrSxmuxsiYPTJBiu
6c2jwxBi4TTzQLonvwWFSsEIpIISCYGk6iwzqzwu8LoTY3Vrw1mpMtnaIsI+tjLtOppZckcxD81M
0Cj4htiu6PwPYyf+3oJNTx3Ww5LO2K0JYseL7aH6puDv3BmdHh1MKri3kxWt2KUhHos8WGsFKj1h
rtKjA2HYUQtjeOroXytrnHaFDiQK8jhSSWOSCsrhk2oWMNKEQAMwexeQSsFXKvLwDt/k5lOmtmrX
8PyUO0rlosW6EG4C1VLWspVQsaM9Ee2DEahsmhx/DVHiiOvf2VWBrx7ifMATFGLdI7qAR5ZKHGVs
yN/l2LNmZoMLyk20E5Z7bdM1KYsF68s6jBN93Y+PClvcRZW6ijf25jUMkw817F9QsKBjlwNkdZU0
1EAwEBdZ1q3y0eWiCkrGUyXpxWR8od9L8/rArNnGYDQYNfBzRMO576NDH9WQcd3CX+VxyGm0ah74
TlQyP3q/gdlJPKhEwXVoXaJ+2aCcEIIZ0ihTCt3PKEvi9rkYif+UNoAZ8mIal0g7lLLXYke6wcL5
3CmEjmR9nqvV46rLy9grxvER+E7v8UB5AFROd4zCjQOit8rOaa0gxup9RNFJ1C4ICjp7pcyxT0Tm
emjK+L4KReLNc92uhpxhMwGKDkRGhm+00a8YcnHXkEE4jwZ7RprQ02NUFv1DWVkfdTq3TLfY6Zq1
Zo4LQVjyno2srFARzCvI2TXuk8iyr7VMoNSMaknD0vKhx1yXvZ1oRxq8nqkbTjnBast4NI0vOuOF
A8KAioyU+CmpO9qqgg7KAc/xh0AvZ88s2e1FzdBu0kYLHkcLB5c2R/tUSftzahivftP4TxM26l2R
R65nW9AKIuBq27g0hlWbwHdYdIML5xYKjccRxVwy15mwIigRtYaO7m6Kjvlez9zmpPDAhKOXPzs2
KtccqDtNRMVGsRmtUDMVrTTny0gN+Hs5NTf+rQMVyDb6Db4kMuquG935McN+k9L2NCyPTsOgkpqV
Rw4cfAmlA+uXHihjdjH4hLaH2k+c0X4aRPcEx0SFCJ1UkBJDHoMDJIDTHDjdi2qP7VHnh2LouKxU
l80w00xA0ZrNONQndONSYUJnXrFFf4fQgDv3bR4UosZZk+BlmK6BPn7hk/R7n2/bo3ARAoljEEkN
2Q1uWzv90iZjQ9Rvitn6sjHPCkwocZOB7ar9g8N4xftf9s6kyW7kvKJ/xeE9OhKZGCNsL9481PBq
Ilm1QbDIKiAxz9Ov9wG7pSBLVrfltRVShCQ2yfdQQCLzfveeawneuaMtJp7ThGmLPRYnRlHD2qym
L4btFceEyfld59gX0k79Zfa6wxRnnMT8Id84Ts0iatYvRZzdZ5TI3nNjIO9hAcTEWbItduFB3Zg8
nZiayuFKZ7XHN+jccR1LI8bWhgF0th9GHtRa3+YJH9Cfk0tdR/nGDOLnhgjrOjOmYB2Uc4VN5BM9
Ly+JFY1XDcQE1zambWz4DFbi6VFEuHfMQJzaIAywGHnfRkBa2womWTcu/JORB4XerGUyROuAymJQ
bC4+88pj31COO/xrTNSJ4pZ9EX9tzJaTFuW/mzSkMaDCqhNmeYeDjqqchvAgW/HKUbd2zolOlm14
dFOjY0NOv48hYkwirReFF+GqdxoX30XVwLVGijVma4QSwzzYaIlxD/5OpoziNeYWepXux85Gxp6o
tRIVDixL4a4opn5TZEZ1A44QHS0LP+Of7U+TTykCHEGkoTr2zk4tXyOH0wqAjH0W4jCyXdwWvEge
ZeaHZ4jZ9tqvBgIPAPWiozHWziZlMTqESXQlE6/YRIPXUjMzKZT1QsKEmfNz5znRro9hUgQD0n83
39ssoQslisbiEoVdjhyOsbYZDXmytr6hsxHTSGmmn0Xe3oRjtmPxxWsSPwLmI+EqGgbe9mos1I0J
WoPzJ5PORGFZkY42mJyLdGMbljxXllK4xpnTnZKhlRuRjfHGoEDidz/p/wtWfyVYKSq18ej+c8Hq
sWi+ff1Vqfrj9/xdqVIOMH9099+FKv603/kO/m/cywQJLOLwuBaXgu6/K1XWb5Yr+f/5VeURMuKX
/qZUyd8kZdjkMgTrqS2V9a8oVfKDT1iSxZLWApmwJdoGp/xfrc94NFNRCsXqtrhtEifxDoNgb+o2
5cOIP6Xwwft3JdgUC2jr2nZksoaduqS+n6q6fylgw6x7A9sGCOBqRcbJ2Qem9R6kY7+uJgqXNSbH
PZswVHNyCdzF6OeTE91lpv/w04W//C6v/VveZZdC523zn//+weu/fBfiRCTBMNwrrsyH79Khjlgm
D+TKnW2MwwutSPX0MZXKboEjEHuFVxyzrCPy//nfLD+kQyAhL1kZE0qHr7iO3od0SITsZqZw2lau
gC2jnqNqWuDhfgO8H4NyTF7DjYbh6FZEo/18FJQkMveuK3Bfc4CRMZhd4zC5kjIioscr5Ypk44cW
kLXC25uVy7LUqGaVNQjSTDCBo/kMI/78W5jyQ05j+RoeDnzcMor/yn9+vRuIYMMw78DUaUyRwbLx
Tp3x1DTTt4nqd0qmqx1n509+ZKc4pR6N3sMt2qQ3EpBREFIdaWN+yCLzyQrqep2kgqGD9tkQD4gc
A0IMXmeGYT3NWluvCpCdWg3YYrI45OPKBU/He9ai9A31q3NoYrEdcsYm56aJt3CsW9IjM+rf2ALv
bzxKuZRdvWekWjd56lu7PPMxgdvsiEM6tjj2pRrukr1vE+/d6VFOAcevOR6A0Cxmb1eHDbbvkGYV
y+t9xk/IhYbRsYc1jGabT31wYhLFp25GeekL5lHtMgsscHvlGLM3anSuai1eUqaVRTGwG2zLfO1W
AsNPSxQZzgikjnbVOu6zkyU4OkXenNBIy0NS4oVi6CX2c08/BJxt/KRz3m6U5dhngfNxnJLy0Jth
cLFFkkNOM5O9ziiGzaJZI93N89nzzBmaB+ZBvAjptm9rsU915eyzxJuZs4YXg5KbfTH2b4JDWwE6
g48AT9boQXKExZkfdnHKDAyBQ8B7xCZORPYX/6VlGbR96OC67kGEYXBqL3PZDxv6P7wrVQUexh51
nQSl3sdUO6wSKzyPbEmAeeTFYycQYmrjFZhRtDEpVrI7ChOMmMeB01yw+/PbVv7Dc8/96qEYeaZg
sfTFh7DNlAkAbEVD2Sa8BnZAzavflg9s4e9S0cPo9b2dXeBuUqVG92KQy06CC1Hhn1BB7a/BiJ2H
mco2ZR+wBexlMJwslzG2pOYXr8IN5bPY+gGsuNUIihyhz87UXZaMO4JN/V98nR814z/PDsjbKiWI
zUrHsfliHyIiwuUnkNlMr0aaiDErsRGoYJVAK+/v66VVkfz2pgq/xJ7eWOOI17UYGN57xZYJLsMB
NE6GlviPWPlvWrddFNnu1Gv/Ma2GNcdSdAEL+Zmk+cYzw0Mo1J3fV4e2QpwdtH9vJu6xDCw2dGzo
s5zpLNrwe+hQTDIIwCd5dwhCjRM3G2mRH4Lb2S6Wgwp22T//yVJ582GOslwL0lNCkBRe2rKXOM1P
yRwn6fOwcLTAM1285V661Aoi7fk2u2obtOPcEjgHUSIcDJhWUhxciXkBr+dlNstrCaEgl9b94Pp3
UgVPIkwxqeFWYOwMkM3Nevab7W2iMwOmIPc+LHi5njyi6lU6PdPHkHiroW3FdCBEWu/suq629vKt
nRFfnkclzDfXat48s/HBHzsgVnrETk7pfLxMAopIIUrUVDSZa2+OFG73Tm1aD2WmdUyPJdQJNqIr
sFBnef/NYZfAAcibmRpF7sb1qB+xR9e6UcIewSjg8ohqtZ/H9p1HSdPvzF8Td5+Gwi4w/1tPbtAF
jDNKFPc4ketyVCvAscmGXGJ469f0GLPw07+cTPeTQ4osoUzlOOnhhsaqOwCZF+xAb0Nm9BTcguSQ
Yzgdw4Z3vxyCG9SdnjmKtTScZRz/oSE9F6E1gE1n2ZwKXqqWnsTOKUfM0M34DbZsSeCo7GlgUAr1
OwWaHTZXegC+Yo/jVWAO4HUXGJqPpLdCrfFRFHJ91H7cP0+6D4/CnYs7t3ECnGcYAWJvZUjVL/SC
6pjWVPAEtg37Ni/vkaJYYAvDue/rgtlTBKh15eIpuzbSrjh0JXhwu6zrt0BYd3BxnlBlnqdeIBLz
5UPuprU9zGdot+xR2JCnSZ4cKFT7miTZHi/uY2kzp5prgFQpPJCV6M1t7jfU+VnwdbWToAZV411Z
0wTS1E3/PBdkh2SVmCdnNnmE3Q4O+lAFR8pq8dDzqfBzmuO5R11dB0EpbpWdV9dhKKb7wdT4jjC/
rYRZPGeD1xEx1eQnk0r0+wJnv6k9e6vsGBw9z7NjYBobg/YlsuRLlbTpafLi75jaoSlGkPxpXoiP
U1PcTM0kjyllEv0Ke4HNOpFBTi+zQ0BXb4tgeXBYFg+RcL5xE7tUHAHQXI9jhvZf5vDqWUag+QVf
J4MTdOXDZrVG+72L+gerDopzUzJ4t+fEvS3ymRuyGvobZjBQiEMvOSFW3tIDsOKh5+aPClZTzkvy
pkAWecjoM11nNozP0ByifdOhaHTmctH6qr4iKK7PIX3YvKsVLJckMJ07L646mJEP0m+89ZSgQQTC
AOA7wyHcJDpiCa0GtRrL+amfxmHd0CzAPLK9GiqrXY0h7m3ZJpcOH+KaY6QA1MPZ3O5EubEtDAZ9
Yl5LozHXRVm/GAOLq2ol33+cdtQcAchQkAHd1pnPTl5e1exRiL/kN6g4HmNMs8fEmAZ3lgKQ1CW6
+BpIh2Zv/BibsB9Bpkjztrdpzass/kTmfc6VE3KQ953sUWHXwcYxhhu7zebV5I64FPoEOJGNmdPO
1uYsHyK3/uo60ckc/Am7YujdhjEboBQ+B0DtROzkxIWeC9qarLne5QvXixtKbQubNNJKwqFnCsFw
xUDD7isIh1bYuqRIvlutP2DIs1DFnMav7wBqyovblcYl8ix8hLTwrDxgXWuDOfa8DLTFMtqmzPmL
QdMELU86PHG2xpa1nEgHO4xxqoTu9dRyAOB+5ew6NYQfKgE8AZx4sq6WMy6lXvG2x12+DWqKO8ni
2PhcjSEDkmQB3hX581DZ90J16qb4cZ5Wy9G6XA7Z1nLcHhIGKBbaNQUaeEXRoK8CrxMHE7Dknrwh
HUDuEL9YgGeP9riECQojvgonzvl1P/jncURhQS/2LMLksya1kjyCgJhX+aIWFMgGbe4lOyoKXwxp
XRlMr3fz7yIDTccnd9Sf80WBoOrJvqHjnHhbQQmUvSgVWkcnkse0kpY15qxRBWBTaxSjFu5AC/KS
9zfcqqT0HkykkCyX7ybSSOQ24QUlEbkkDft6uwgbm6A0Q5oK0FWsrle3jVmxgfSZXqzrSc5vtfbp
uViUmfaHRhM6+muPbFM1I/pCN4y70fDPskKSlJB7Dj5yj/G77sOstF+0ICdrj2bTpGzPvW/RYBPP
budTE5coSIuWlCAqeYu61LKrtGu3v8Lr9ZJlnzBGEMRj/7duF22qbLNno/CyDUWEl2LRrwqErIpJ
TWlGu0G18677IXf9UL70stWumk5fqhQPMxoSgL0fkhk/53JjYUvdp0ZZIgFiuqfdJKcdziUYVwyH
kDX1kibG1VRY472w5mgnHfUCPwRaUVoWJ9YgfECRZ3yJAANv3EXk06h9NYMwIhDY69JFCiwnrr7d
xM96kQmTTGan5od2KEPCftz71YEjy9Ps0H4ZDJdcIJr1vOX3tizDr3mDnRdFGJv01O17nJ3YnLAu
5CEcuVzQPl0JsihdAxLV6o5jrJsreKj+tec1DNjCYT4RXHuJOq3XDsdsPPo+ZVpaRY/KGT6PxsZx
I1yXJZKq288msUCKST3kVvYEKKUOhLKo8+BMLVveyP7KVg2VVi2CbcitxpOGimu1un2uQzZLtrlk
zD2kXiai+X4qLUHML35Pq/QzQhJtq7P0rqu4UKhL4X3E9GPf/FCR20VQNhdpWfFB1jw+HhS3RXlO
FhHaoTmXIlQexXKRqNOBw1YXQ3XjzvmUoWFni5gdKmRtxsOXBjnkkznQrOEs4neYpkRhh+yJm7H+
DKi4AYawiOUEFYo1E4T8nCxiesEtPDcGY5hYdGvHSHihLdq7tajwzaLHN4syj3n8m7No9ZmWgVgB
R8JpN9fz3lwUfXRBxP0wQudvFsU/jf23yRL94xy7Z8Dc8XlaZgMkBcobb06/TL4o7wOejbRQ3iFm
MGEVPFNiGTFYMrkyfR5wKdzh1sxdazcDaCw6wz2lPQpgbdaMKnxeruDJsxt7ZldIErTEGGxN35Cq
uU2Yd7TL4COSKSOQqDORhBmLhLmBvj32EJs4QuQM2G22xXX7GvNO/JyMub2cveIlXVGz8GsnfdO9
vGXqwfZqMqZ75fXOxhurXVsItTF61kO62O7Kit4CZ6RzJAzTK9NwrRMaxbnPicIF0ZA+Lvz9kuMT
/T+RTzSQk1zQO5goXYwJLHUdtAqdbgEAu6z9I5GLzAH0rVP6dBs7urdGItFjJ/wT8BS84OGAdBqa
xlFIxz74NasSr2O6VwJBvHuBP1NjvvhApxO8QhgEyAjnuGNkVrs8eiMewxW+QU66ZAnUlO2q1qi2
VUFrm9InMVpXlZlyy1DC7d2o/jXkimU1+2lS/nDHxcLdGNJ3LeIS5kyogb4YhnkrOCfuGz1O75Ij
8pVRyPwO0jT7gaBpDXvbs5hymhpvrKAisG73ec3ZdxqNhvFtfdeYPa1SAQ2Saygm8MmwkUQrLPwM
vMOcggl39PqbIjCcrfbxu9L+HZxmOyNHKifrTlH+sFOZFV51qBlcQgVueILgwbfddQpVweRZhZHo
y9c86t8RHOVp+XNXzqi/p3lHkwU+y3VpD5h9pnDc9WooTjUmgENe2TjkM5uLardDvs1sNzmzVlZq
U9CcM65wPNcPIvItpmXKekzTpY/TT6c9gs18SBhQbBIX0xi1FCdtcLd0/YXozHuSYd/Io8HcZTjZ
tkjwJI7bT0VXP5meUe91xCTeoQqIopfqlWlcdiobbPtWA/qyjYj+OBiRBGiUvMQsLQKY89IPvgYO
6oXGUz8R0L7LcK/zgs7yCy/bkvStZIENiQlRAMM4His5WyO/6lkTZc+w1h4r8yLKlEblEo6oCN2E
emRil9JehPbIvf9Rs14Td6bue3r0AzTPyHAYSFHyyKXGFNBQ02ey61ApbtdpTt+QR5LPNO/KC1fM
ozNKUjxGcCbUMtnUFPXApq6KgROB2zZ7CrWo0LD0fBtMsviiTSCwEE/aQ0OQdqSTgduwo6x+AHk0
d4QIvMENWNGbcufE4hvaEDOLtiBkYWLYqlV0X8TmVRnOZDn88Mvod+8kbU6Wzo9SAn/Bqr/vshCH
LyU6Lp99SiQWOz3BEYju2za8d9h9VsDOS6M6pbN8raOKAHa5iDmOvmnwQ2yapvVwytrJ4lbC0rSi
rzHeik60e7O2JLY4nGmWckjHNe6KGWwD58parlOwsSv1FBrktVgT2Xmr6yDwBaNpZi9zCj3Al5/6
IHzUstuTzhhW3Lj3qckZJ6wGKhexTA/Q5/AscMKp4afmr40Jy8C2Srol8EYo2BlMnYGgNuE7Gtym
H1JrXxlB/heywyK8/+LeXFQHxGL4XspEJHU+qA42TD8PQs28KsPpSjbUTNKIvaI2TK79sRh2pqv3
mba+4w1Sq565oTaTkn4K7Bw1AEBCe+qOSp8HWqZefygi/9Ic5rHI+Pd//NK1+AOi9q0op1qHUftf
1/pbXTTFe/un/9T+rbj5mr01H/+hX/7k5r9+/HL4Vmy+tl9/+R9bGNftdNe9kW17a7q0/RvKbfkn
/7e/+G9vP/6Uv/ANKwun30/i0fI3/PE7l6/wn//+lL3Wv3Ls/vgtf+fYsdVD2cYwLGg4FwhNf1C2
zd8YgSwYO5RDiwpFfuVvfmH1m0O7IrASmwmMw+/7eQqjHKgd/JqQrmJI869MYYCRfbjjTNv06IQ0
6ZGUtk/C4ledK6vYSaMSLLIC6TmVVv7VCM2ed8BYHQooYE/ajKJbp8mfi76ztoPDWxTWKlJ1ar95
vGOvREfEk6i6Jn4emaRtvHxvlzY1jVHwqYfLeWQgcv0DdtSFvP86YhgHIPKAMwoEktiGF8pRhDeB
01HhVeN+nzBdbpx+np5TCvfWrpy51bO4YRVi6k6BM8VdtMEdaRJDUw7iW5WS4vNcoPpG9mawVwd0
7bxkYb8cT2lFL5aS9aZvp8+TMATnF4rTGrqWjyG8a5RLFg/KeJEBykCeU6a4t61mx4hO9VgnfNkp
RJENAx1glAowGAa6POe5eO9SENxOwhoemvO1VbW3bHzf2XoNe7x1eq1IWm6UR8xWRcCtprav/BWV
7M2NAxXA6m386IAc4pREa1Xcsv+xH3QZMUWi0Izhr0mCjzlEAisnsh8DmfMpJsWGOMaGw84t32tn
Cbdk4l3M5rusl9pIo+7Xc2kwj29tgrJQ23RY9SRrI9riK2rRhF72HRqhVRhUTISAl4Oq+DbPydkI
FA6T2W/RDZPunZgfPxetr1NLbaJ4GjCR28M+wBAFLmb6WoA+PeMffPfmzNtXINVXoSiDW+LAwG2i
JU+EDRt9Ij3MbBl3LUNlzFbu7HE8jSJOioBPwnr40hTjQsSh9SM2CutsVmzgDAvBIklczhyopec5
Th7IT1zjybl3MzJIhr6Ku/EpxI+2Y9jnbOCG3Ie1fZQRCjkFHuaWHfRrFkAfc1Ww6vBGksrJNqIn
GK4G9hm6uYR+s5dx2qwsgbEvd4iQDpBGk+JSxR0dTxSyfB5qSQxxjG7BIh/qLj/FQ3ZICvd7k5H1
zRw2zC4zAhI0zQmt4raRSt6ZIF8YwOXl1rJKKlrY33ObIA6cS67CpuhrSNweoA6Y7CEVhsNEu1vv
7R1H9qehbL9QvVNsTSO5LXBWnLjVGqquA/s4uhGIBBdursnDs53SvtknwHJ2CFR8fAMQQIbIxeaE
vUlvAh6SebAZu/hFelO8z7KO2nGe2Uam38JlpIKxKzziuny3Y4neVxCfDhM8/U1W4guB5eSQQIN5
gU/FgcYezPl3wmMDfV38LWIihSyrCnJ2Pl/iMvwuI0W1GOecc9ON0YZAItsRn9NNIygor6byU5Aj
uYSayGS4MN+Y/gSrxp4VhFu0xk7wARILg2DaoX1Uc4NLvqp30M3jY5ChJgfhcOgshMx6xk3Oi/C2
7hWOfah9G10zOA76EqXYH92dL2FbTDWJduD+B+Hn11WT0lue48o1AflMUTms6Nyojr7UPNPJlias
+XbxYg8xhjeZ1K9OzN9p2uOTpaxr1/APTkc4t20xaYPBefMtIHtkvMYtC9MBkCIOVoMyFyJmuk2f
C2xsDlnfignoxVlg83J25DkJ2QIOUxTdROx2n2tCpEcMixytpmjLtsz8FIXNMXfGHRAqlHDdP0xO
nKx0bzGScTBniMGydkG1FMF0U3PtWXO1VybhqR4PueXjxSh0guTtcQuWLt8nJUueccigLpzlGUXm
SzCLvdVWwaOjo2cdGBxVR44HBatsSEvnWlt2vslomKGDXdEINHHG14xqVsTWJd5C536w4/gmJEYI
DIUydW+xWgm6T7atbR1NK2Cz1hEKzaxso/vF9uvomlvWKFe68E1+/sMTE8p7qza8VeCV9sbAuUS5
4/DFjoZ96hXZXtf47hwRZlhH7ZfGNxFkebWIqc5PfezRSskjiLVJJd3BssS+c6HcSUgSZIUzRkfo
oZXGLEMwlDIoR2Fx5LKkY4ZJE/kUC/cuaPL6rH+oqkiXqzElsk3p4wON7RZbaZzTSrcmbfTxTVbk
476muIWJXsYMb5FvZQq7Qrvhtk2HCxl44ByL0JsRHHcGGz2T4rVVJ803G7sG+oxif7vANis+CEro
IiB3Y/gddOrz4BYIocQf101kjncxxfOwgNaDklG4YpKpz5Ld+96v7BfJCfWmXuRqNxnK1eyFjGXK
GDLRomhLP9O7ycix3lL4t7F7vNk5Z+6j6VXdjrPiK9bRGPsFQ5QE43wnxGe07+Q0L7K5swjo+SKl
A29M99PkPDZmeSnKRZWfrDePsMZ1i/quUOHxyVfMr81nzqP1YfLcrxanR5BI9fUwFhV2WDrVE4dk
XgCbek+bkuJNrqg3XTR/3mAss5kHurudj9rAzAACDCwMY4K2CbItfq37LknqLY6wlFQ0tG5KVm/c
dEyOwWy+qtlF7Uvsb9Xy8afO/Go33nNHCd968SLXIx3R+PEjiCDc7lWNO7rHkX6NxYAAANPjlSnq
40BV/G1o1leRAysN72y3m2kMPdo1i1PMg7Q45iwkQ95YCQcrlm3rqoE4fI3fE6/HMlepRl7G2bhE
/aFOmU1+hqumNqTqi2M5cELugJCf8mKAvpD2bxmDj+tinjl4JjLatSQq4iS9Dts439D9TUkkBnPO
eKukFYSlG7wwufyegRnbMERhxFI3j41Hb8YMk7xo9bwfrea10jChmvTZbWsKG8fPbZVcx4yahsw+
oENSdGYFX2YGUS0r3ooHfnkrGcAeumHaqjZQ627ARR7joWGrlRICqamUjLTbbYc4+4a4QyuXRQSG
Qc2xqqx5M5Zdhx7wjvGclcFE0x+qDFWJ4P0mZG2iYgOuSa6xxZCqIFr7vQr5wZAobWgoijZ1aSMz
ZOKqBR9akdXs5xZbsNOcdTs8BmwAPlV59uzO5NedcC72SQfvo+7lfSDI/zcOC3apBl6vdofSFiX2
W+cZVF46k/eQFoQf6iGIj90sqGQyhv6kZN8Q1gH/mQ7F+XdkSirV1iGPywgxQWQK5a2dys/ADKmo
sIe7uqYDMQQ6g/MWXPlcMnEkddYf61R/S6graAb85QH11Q/D3HXnyGNIWMzxduqa17C1j36POyX1
cNwlmrhqOEyrPu2D2z4nzOHhagdNnx6mtH5dpD0uPG+3rphOrcGiaJb2SzZDFMrMOtrYs3yTVXlg
L/GgcsIyKmQ/VAfhF+aLD+HCFjXIc/ci6WleBhcU9lHCFIfkN7YD6GBGFpwzlq9NVxkTnM2MUsPJ
+C6S4LsvdLP68YQD7ln5qr8xO16ewvRo3SoIoxnzLezUq8DKPi0/yTTg4zFweXBbk/eSX8IstPb8
aMm7ChdQUf7UEYhcKyA3K8zuDVSJiuyriU1+CZRtKb7lFdmTqKaZZy2T3CH7I8aDtOy3ulo0UY9L
QZ+w3kEF/B6301fGsgNsDBghpWJVK8KMOEPnOrvSZi5h2Gya///0+785/foe0RGBCvHPbYgP+tsS
nP25Zervv+uPIzDNUIQmCcCawhJC+dhk/n4E5gTM+Rd/wY/TLI6TP47AyvvNM6X1B+Kd6BMf4g8j
orJ/w/FmSQ+HpMRYh4/lb+f/P7x6SAf/lNO7ePN+Nr2AkkduYdhJ/JbTtPnB9ALMJIOYhDU9x52w
zWd01Z49Cll1Z2y+MzHi/2zccfvTNfofHIMf/W78rfxlvkAakMtRfxGCfrKXKKMg6p4sOCyuDue3
gMLtNLH6nct4aIqIp1m90xM3yatjETM9/Vf/ettzcV+iIuBassVibPrpr8dpMbT9NEAKqjUsw9my
r3mz5I/5NJSPmYfopgk7cxhkPMWAkHzMn//9S/T6w1W3sdUsOWpJ8tlZAtE/f4DRKJCEAxxqdKT4
26rltQnBZYBzplFNzcqH/FDBzpFNXj56qcFB0ix7OhxozDyKkdgfdKn2IgfrNSziEqRHZe9HVrPX
P/+gS5nAhw/quAslFX2A5Db57l8/KK4aDvw+9JGiRR8OOzd+ALSgbwxmYRxkUeVupzGOSmIrQh2B
xFRPvdWGm5TQ3l3ZVe/8XutCOEvfRC08B8JY9tp2p2jN3W9va2t4bgwsVzQmd1eaDtO/sFbKfwiE
Y6oUAs+u6Xl4U5eH+ecrDW6WU1AbmrwaU2OjGmFinxpixg7iLptlQqF6se5TQ6/L2rrBkban1Z6g
Z+mhXiTAOnv4qWsjgDlJaBffS1jUGzE1+z7ksJ9N6Vffg0v355f9I5ZZcrmF65qEOUjUm3Ipvfv5
UzuTvwjpsC8Ji4FqKt3XvKxLPKCSqU+WPg2apJCRJSX7B3hWvX6DJdH81V26XJtf14ZlnWHZ4sN4
/2iuBc3vOWrElYqo06/bEunfSMPPeDF3Yd+auzjAXeouUapWR0/aUtOZPdSIA9gYt2MeGC8Qyo5x
Lsy/uD7/w23JsuU4iicIr5bpfXAemtoIKZtZ3AE9Z6imNFaFW94nrtEwiIpeJ+yB+w7Y2ppusoeQ
UDYOgtl+zZziMIf1i7DUHUfdkopUQh+Yg/ApmVN2x9kjI6CsX42SI8OIdPQXt+OPB/vDJbVM13cd
ISj3Ux99dSU1fX2r6CbrK/l9cuj2hiWCSYVD19yNN4UeKmbn2RO1dnpLdveSMnxZsYBf/vwOQyf9
h58t8pFpQlzAPm266tc7rLIbF1wrV7D3Er2nOvXBtcq7KZ4OGeMWrChQ7HymjTGe8rZjDzW7yUzL
TvUlifVbP3SYVwrjkIPYRfKiKDkk2oI5lUvt850YxnkN8yT9ydTJ96yh6Ai0CmCeIDZ3UeZG256m
QtMiAuapwj1kafrqzECECi7/zmUgtGoxHU/LdJFsyE0etN7m/3AJHFDdSnIvSWl+uAQY/Co5V2iN
s5dDd3UqHCHeVcPwcF0NjFxUb9zVTXZFGRTZ1Mk4SIHBuYzJeLedAjo5kNfK8p3tTeYWVwmmsfi1
DyK1FuUjqg0R++xqroyTnvNPLPYbJBEHc2iGj6N/0b1766vkfg66azbT+2RMOGp7GLtlzrLjo6Bh
7Ql3OVCNv8CuI7B/+OlL6h2wdRI+UCajyY+O/RleoCVjc3n/BvaDcryGMuEi2PX+XGyGMvL3FWiW
91i79pO2469j1zesegMGIwW0oMUZujGYWeJqFQZl3a39LiMsnDlbh50Y3HJfOrY6hjRAEhEmgbEI
JuxUOYvsEmmKhxwS5Zm8POzUNMJ1A8UpCYccaITXfSfVba5HCTsJTdoAvhe/NG4b7MxYgS8GMkZZ
8EOV1Cvf792rPvfDrXISsWnw/WxyzYhLQXY/mGZ3bZZUtmIl3oi2ibZI5dWn0jd6dteZv4LOHF/J
etrS/hhsjIKfpZ76kurcxCcB18LSNTm+DuB6dgAgrM0ok+DsRNDiMHBbu6wfQVmPA72TvXU7qozg
cNvZB+Kd8BuW+H0+5uVtWzvDako9Y6PNJYheKvvsAys49GhRD54iisCBIyb2Wj4MFmw4pnAnHDwK
cCaTxwBgzmoQWXeSZudtJ4qo4aF51bGsGejxr51rMfsa+LO3XTWvWxXCmQTX14/pjVWOcA/TkIjJ
4Mpvk2nP68Wiv27s0MJojuHDrYKU3CMf1C768SKoCTyyATFx/JM1Dz2se3AdwMPTDPk2DMmPL6SO
wBDfXAT796GX7cZTUbllcGsda6iRq7YncjoKeSyKgDhVxtfmWF5tqVeki8KgdHmsUnZZEec2Xkn9
oSlAOFa2iD7lzgxSMqnbDa0a1Wc4ZxmWQoYzTAXIAWTV9B21TXyB13KZzHY6jd5s0qGN0wojej3r
dZ2wiS21Be/aY+cE/ThJPzdOah8aKiuu+ibnfuk69La6hsZO6gyFXSqSEX3gf5GMbx+Iq3wz8pID
XFTIhLOt4752UWAWi+qeMWfUkPQZ0t36HWj9Vdm2RLELnT11NS2PlFMfkSnHLaiHcZ92XsaMISQW
nacd+khVM0uAsrhRVSXXUgfE+NxKX6W90yDDD6ZVLSyydC+CrsUilmoPcoHqNMYHvxwvy9TsVBut
fZW5YrxkePDXZgDwhi0M2/UODQBTONuFSZTFA2SEaitsOz/avmnQs9PfAsCAbq+aFMMUqiVIL4XA
/0x9Gcf50pSrSWBz9zOcqSoGtRrggPAML7s1hgs95eVNh+X3htPrQ6F1d88LTx1HKo+ObpbTjR04
LPFpBq7drn3zcTBn9456n6jZjUt4wrHs5Ise9bvoUp9OcJdLCGfGiW6KIWzalc0K/CXJBTgcahRh
dBDCfbD7BQusBDGdDs+qCrro+0K2/ByPcA/y3DEPNC2ok2U46SUBWEYSufvUN0ABzbYZ7rxenZyM
sZTSzQwmQBcMUEQcXOuYMzhMAxcFu52vomIOrgWZmC3CIiF74AAD6n1nfflv9s6suY3k3La/qDqq
sqasx4sZBAFCHEW+VIgSVfM8ZdWvPyvptt0tX9vhF8c9Efelo91utSAQyMpvf3uvbfsVAHzRu+U3
h2LZeBVwZxV7kVPMvtZ8N2sT4IjMeF4fkzYeqHt1rGpjm4rPWE3+xT55dTWbK2+swjdR9vVO9lTS
A2zBkdX2wa4C9EMZgzMhCRk89Fhl+THccz6Qj+aYlj95O/hvBZnuBxrdMVxTSWPz1k3VXUm9xbbS
hyqeYXgkvh9mNxhqxFomfXgfDTTdBvlo7QYyJR4cDM4qV4jxNlYLKmK3oHN7s6PfbjvCBKpaI0Cz
KExvX5cA6FaNttA2xPY9rAANzwAqes0f0uYsg3NbIZKnSGxzVD0IbaBIZ66l0yJtnEUVd5tuSV1k
Tb4TWRTyD11R3bHodw/xUBO3h4h0pbae9LJjRsfRjaJz17TVRogG3cpIrY1qO/fU1+BB8yrs9uR4
rbWI3CcrCYB6+jnnRRbzkcuF6+5AwD3VM8caaYryO3uWhzJya4RUtpFeUL827E03meFZRxfE505K
Gv3WXZcGe5vWMIK4wD8y/L/tCrOC9cizQ6ydMB8OpayZGHyR7a3YhuXmVWqgMVdKTDHsSLcUEBhP
HCV0VA2W+dSVRfVE0+i5BW3xXSiJ1VS40bmaav+m59N/dRdXiU1lmQnIe9UfvGr4ZrjJ8kiFkcsy
S2hbrSL/AmCuWXCTzVWbU0HMZLoxWJGqzWIU1dfeA0UJPb5pMzz9GV4nq8c5MUVWcnZj0PYtIMuZ
oDCLiFWlBbbGcJc9QfBQwsaI+ntqzKeX1A1BMk6TuoLwCF/5eZWgo5LyHW1O3bd+lBOwGmt++iyt
0U3hOXEw6+4mkK64WhhiE9RAUt5X+EnGYytyrrN2g3VVRSx5adMM6f61e3UNRvPOGqP5JeSbz4gj
wvBOZn4WH7Cydw+F1TD52zNP1CA07vuyfDVR1zdWUGP+0fmYLvBd9Pjm6qQtoe24o30Y1Tjxdu5k
LKTRKnJbET86zi9HUfbm0gWcNl+TyBc0TZNot7vlgwVPvyZQ1NwGsuHbzNDwM8Uebdbsuus0A4Kq
WnHGj93QCzY4a4Oo3JMacFij7xPESGO73sja4PNbgRRaZ74j11MEFpl0TfgapMV71pdckpO5eg9B
4S0WC5RthMQLoij2v0L7gHnMLPNSBjQqR6PcOE0nvlRxADgRerbvxwdYVePWw5T/bwYp69cRj4GY
tKHn8DPiheHR+PMYEBMvhJ0L9WzxRndX98kNLaFPCYk12ijYRRb+qLatRdVmzHIbWLbTn8F2qNMs
lH8jJMilgS+fOpCL+3ez+68jimAzGrhUsFuehank19Hd4iRD/+ZLWDc8+dGYxQ2mkQQf35Ds6iw3
1kR2cN1nsYj+Mvr+1+w+/w86ebjye4zJ/1zJPH9rv8cffxQyf/8lf3Py4M5CisCx47HU09Ho32VM
8Zsl2dwFjnbmMErxIfu7k4eaSoFXx4HRg9qFvvS7jOkIYtich+BffeY85MD/RMakzeiXkQaTTsDv
bvJBsZjlfm2vK4BHmWVSuCtrxnauKO07RNKcLn2dFzsMzDnLo+BMKo2iKYtZIbdf6LyiGCG9OrRj
78ZiMPa9MdY3LFUqQgBcszvlfp0ckNZLYZe7Msz7TRoNPwUemE0qSROVMaVitDy7Gxn3hJAx/1xE
M12WSG8lNd/LjBl+koz2DhvgOo8afulis32vpr5h0cMR4rD6LSvsDH5vvBKk4ebg1w1jBy4VEUlx
rdKq2jXxMm8AOVEfOfomczKPW2DvbqPoVMqjw9AlcHgwYl66MSi2Vel295ZvYBMu+uB7PehntDsn
RztZlp1dlvMFwthykHZvq3UeVW+9xbkf5U0TQsMauhezEQQ186kAKVMVuB8j/N26zB30J8uxRW7x
fMjNOAdTvV8AuvDIv6FR7T7szTWJ2oL+HzpX2rk8RqaKzlJFisLbxfRRD2vnqbbDjFXvmL8FkUWs
2SGKxiFEbbapQ2lYUdU4f10k9+0gQhWtYZqj3XGDokrDPjkQKVbeNJKs0fBvmu3rrZ3xd7XFBo1O
GixaQjNzxFKf5ry+8b3gNYYQtG/itMbzm8A1Y96PfKQ0adHhLos3wzQ+fBsrqZmJ7geF0YQFFwaM
Q5IW02aoO39fUQ/8ZttS+kTxKpwPYTZnvKHyMa76pbw2Ze+Q8igWnwLiInjsSjLkjJFPbtBSBayW
U523frVbuD9huDL4I6WstABTBLjHzSEgl24s50TaH5SElRs3oYQwFOeYTBfunbC7MYyH1FvOvipu
pn4aiExaLzJ07kNG+DV0eahvgiVtl7u3ufajqqmVa7JwEX9xh22qUYxODGk/8orvM5vCmyzmAxna
OO3tLjhE8fjF4H3eJrHzhir/4Xnp7tN/II3xyXMxItBlRbqiHGBoaxRklyw/Oyu+Y9P1Mntw8DuL
j3PS228EGAmML8mdWXjHqQs04Bq2JHF3zaZjW9VV+WME4F4AohQNypPTSoZnIJVjRXOKm16wdnPr
CKw3Z8keu4JHget8NTXhcuE+jFrCAs4M8+pLlbn1uRjr56CLf3gNtN9MozK5mpMJ6VjrJVwdVw6c
MpItszyTarO2EoLTa4ipheQMLQAqybq1LeB0jwIdQQBou28E9y7DMUBKgtMMNdUz6qglr3E0i9YX
lFgZYGd681usq2mKGSGF2ZW8SSUWYp6GsydAMhEXBjWPTPRRoF+sqO0BRN0of20OkGiKosrp1Zxr
Bg9dUFUPDxihMBG25l0EjFTl7nYCz7BJy+HdaeRXi7u10umwbKmPCVz8dd66gMq5qlzszxRZ6TQP
QxMDL5jMaiNx26+9unyumuBcSSPelp9hNDkl9nbCwsAkCnvcJLTmONC1qibPdiyETSwJyAuzOb0M
fniF43y1Ofa2Q4CyYg3tOavC+DM4EVQ1QpH5gBdtjS52IrsIxFiN/jqFEb3ODNagQ0dUve9adzM4
5YlAX/EwJwSKJjZUOwcu6Yowy0eUy7OXhjZiGZ/mXkf4bB3m67WzhdvmnqXycBhw94PVHrDALNoL
E3XRC+drcmIB/jbbKe0tmNFIfIwFJAe1V+b8FeMc7hrts3GqlFMD681kzU+x9uI0fdKQ+KZhKNZO
HfTOYoMf4WBqF0+HnWfRvh7pohZMquQ8XLhMR7PL1d137gftCKK4Gxu3dgnxOZ23uXYOxdpDZLS4
iXrtK5otjESNiQdApa+29h4FuDJk2n/ttSsp1/4kRBbdtOB8cN2qCQ2O+b2t/UxNyskvsDjBu2z2
jXY9YWmbV4t2QjXaE+U1uEA9HEUEVceHjtA9Y+6064f+2GtPVaLdVagu3k2kXVej9l+l2ollaU+W
q91Z9adPC3Wh1MYtvyREhpOrdoMDo/e3AYuX4sjDC0XfwVyHPzz0N7YrOMIMeuAj5Z3rxHxytWds
cPr3UbvIeuxkUIoW0qnZ1q2zkyBVd/SmDuxY0HvXRfvRaoxpCwY10MKs9lm6K9/O1oV2sXFGhttY
O9ts7XHrtNttwPaGyspHTDvhCms4BNobV0mZ4PFJ252n+EmGEfCwRJLj0a464KvGqtVOO6U9dwY5
7J0R48PDwcOfpiqfW+3Rs7Vbb9G+vVY7+NK5b04IT7j65uC7rX1+oVndZiaXilx7AC3tBgywBeba
H+hiFExY3+x5n/ndMBFOAy8g175Ct0ElnYDVM0FhOowIaK26tvrua0PiMLfv2BXTvVdEP9TCv+np
r1CuzYyhdow4QUKV9eKD/qV5bV8CrYOz3aaHBAWEflIckpSIJjeF5T76eZpsI3v8CqhwvHGCUu77
Go+l0m5LyyrBymXgzxvtxZy6ZDj1nwZNvqnwF2KldmHM077VTs6BYqBVDp+Smlqsnq02fZpG8CNZ
hkuct8d8GQ/RmNxFaqZFQBtGk6XCyQY6xJtd8xin8jq4HESG7PbQwq6lNp9mnXNf4UbttS3Vw58K
/DAmnVy8V1lvbRn91Q5xDKCM9rZO8wjJF7sra90z2IN3HyvsjCXWHMYTNwO+cm1jeBtTO2epgnFO
o3bTyoTr1xT0XwPttDW159bR7tuOPzbxFe3JVdqda2HT5RpFuEk7d6MZyHGt3bwdib79gsG3Mi3j
RDL8G4UfJEiMSO0j7QeuqWkSTXQmOwv0S3uGA+0ebkeAvMApT6GVfzeM+M4s8TjjcKJZcoxqWCvE
1X3tSIafSPzj06WsDSBoT89y4nT5zKOZ7vzTxNzc9Fw2c+13zuKMaq9F0v6DFsqsqzgFVZ0+hdAP
1iJUQCebLLkZA/w6LS9xjQMr3yssYZWua79wyYxQnsEWmrLfFNJ+Ge2hOXxODv+1+Qn7wt9DFf+L
4hKWFA5rpH8+ZN1+W5LqjzPW77/i9xnL+Y0pzXfwBrBzxbDP3vdvVhGH5Q8TlBd82kj+bhVhkOK2
hJkB3YnQ3uf49dcZy/zNd7Fa8N9y9RbZtf+jGevXCQufAoYJ1ui8AuH+ms7JcnzKWMpMdDwju3Xd
PIKv1nMp5SJHEq4en//wzlz/shX9I1bqH+BOzP0C5wsxD8c1Lf/X31DFg2pIVXPhxwazXfRZaMVQ
8doeIT4u6OCoVUg7OTqtYzhgtDgegeCm7oMYWvhORVRsKpNuhoiGzQaHAdl0YEcLCDAkpEYAE+ZZ
XlM5uyaRCVEVKjObFqor//Uf5FeRResXFloG87TPxvxXupOt/MAlxGnhWF7QU8UiKFNz6k0wlvL4
r38r///2pjnwa6QPuoj1/a8N8j43hqSi1AioUIycFFKA26YnWrHlLnLGAS84PpKltB47mL+rOCYh
vQwNZeDgh4cocViGcR5XsXPw69K4zZ0yh2YyzDjVgvG+lPTJyWE+NqJvb2bYlVtvTIb3inoBbjoU
Irpp5MKYmrCQ5i1aaH9T2m6PyY5LBtwIzLYJj7rQmOkemWFqzVBTMg9rQVKZxFbq5VbIDF7RxH4G
NuS+oRbTolYGaCoOZGIWR4Pe6M0siBivoAelr201wi4gjribxg7ndzcrWmvVcCUK0AG0ug2H6lQ3
5nfaeHE518VNpbqeUg+1VlF/F1NTQs5sWkmJaS8zDnBM7nvVPLA9fZqy6U0I482tahqTERaRhNul
3gaYs7ZT5+SvGZn8hwH82sahkXA7psZL5lQ/YlZge2UN9BHazczPm/qPOcFwWhUmkisQF5hY4xez
q77LsYbtOMf+zvexRIHDN86TqK6YUT5Alj0sJGp58koE9cmlpsi1wk0XcAlhUM1uxgI0kfC5LJBT
EeFm1hDqweSGl+lrek4TwSeGeAVNLNvlcXRHN47YA6RUl6RJoc2IKd2LPud/mhF1yAalI6PjHUM5
Wvci8y55IW8zYYb73A7jbeHZ49Uc+LqgiWKPmnt4o3Pmn4IEBGOhZPzRSJzmim0xn41iuTEWyaOP
lX6zmpxC3brjNOzoXvZ2U857h+ygYFq4VzwXgotwZFEYTALJqZtmY9lRuOmT4HlqmgdQJEczG+yH
ObDLNyhC8d4dmgHuXV+tccoUj1EbUwDTylfyKxEPYePBGFLs24mor6JpxS1rNPVU1M6XKadNJ3Ls
fMcUDHomAFnFTPKzT4yd00KlSAI17kRkvkmi9be1LjiKs6xajVMdHTw/OmcDz/naatsNAou3b3Bn
bmRTjtuSTNWOg7FY+1zt75KpqCCBhgt5kcAiJgCqLZiLt6EsrR2LTuPYVE72rKaFmSOubezVRUkD
igvmNw/LYFv7EfZsUZWHenafAX3Gm0qG946rgDSDdrpA2cRaDq76oYgJ8pA0QqCPoHGbswMSIK0O
1iy/ooNE30ajJImQtXNzcA1LHVoTi3sb1PEXWxRg0FWefORBupxTHPxb2drNg0f7k0ltHMQOrlAJ
CXFAwCgm40Ne2v6jC5V3t5juT0Tm9L0MWopEW1qJB8qQ9kQvRmA+TrZP6UR/Aqyb7qViWKmgMGqz
0FMcVT1AFO91Er6/70PWaHZq+vslTwjfI40MLzKtQWDPjS7kw81LyF59xrwm+2h6vHy3jkRDzWDU
vVUQYLYJJq8feC2YDoWVMLUKvhAjIlDosO3tlw9Z1V+s2IFqzIrJ1TiQygXIVFH8caISKP9C+q9i
aIXKj3BImqYsb/yM/Lo50CeuHBoaR4Ljqxzb5wlDtbcyu+I+FR3dQRxIL86UBrdzBEZeRV67j5t0
oVltfsLpNu8ShA6dtFgP0PNwntNLlWYBtT48HA5DKljOGeAHW1v+rAHKysJ9BQVsnzpW7LC3Rojb
gX+1h3zahpFNf/RU7qbZilCnmpZ+VCcb1hZb6/Wkb4Cm68M+AbOwFS2zsNl6tA5VGaXKMIDoZo30
LdamFGjm4Hexmq+SZXKxVI0M/2wfiIF3vXfXDRUyyLBsnNZeewPd0aOHg1qJXRJzJeB0WsyveCkh
fTBbpaaa9gsUFZtAYCXV2R6KcG0hYLGtjGV8bnrNWkhHsg1JNd6St7+jcKw6R/zIpwZ+RGuLiqph
WtOWwmKxoG2i67Az69fZq2lgrtl0rXwGmaqgzZJJOl+1HqheSzUFkYa4OCWuEe59WCYcN+QoqWWl
iRKP4KZn430KWqlz3326z+hyPIw6lxkLQjTBHJ0Hwg8QziTWkpqPfWFyrqUC2bbLHcxA/ocRIC6O
OglKsM3ZuoRD55KPNnalUWwsb0q2uemkl2xBz4g87uCNNmbLnOw0aGO+Ztq2zTFFvnpyp02Gp3vK
5Y+miYmsuEN8AB1CkZ3Rn4a2pwWBreA+E+6dg1d8yQpw2pBxNmVb+hfMjP62CCi8QUVwkwQEGN5z
Cx7zDhWlPdgqM3bFgpTM4NyuPIehAYd6eu+XCYk9Q/vh6RytbhfMIBf2cx1dXsF3rxRcsTIx3OTJ
NpzaDzJA9D8DVOW0E9YlpT+Przi+VUoJgbJrudCUuPhzFt/J3J7zZSgAh8FqD7XffzJxTHhu8qGG
7h0hb5vofAAz7nAaahE/9Do9QGzwMqWhcRyi/KupEwakM/INPST8UL3OorQAuykfvRt6Me+ahIky
qXzw79Fkb2Gk9NuIHeXe0ekGs+EJOMehu4ljeEHORL7SJWXD1ZBgFEGqDyIqPXF5MNMexDYr3QV+
Vu3ZKKlD4M/zfgT0efQWSCtYg0FYtQ9jmBz82fagbbm7gC19nhXJBUPXysAkk86dDxWBmOna9Oee
qwypkFpw/RyW5DV1FDEr7JO3yOh8OVvNSmMnd08taMoRg73gvojtj0LD1Yaywztlw1ubhUFWarqU
sQpP5lBVX2gCiY40VYyvuRcd8092m9QYNyo6EZPnHqpDUalbr0/ve2KJS4h3p9YgOFhZ422q4XAK
ShxUaXCnGhxn5QEIOS0BO3MzvcCWM157jZqzLNXuRlqMTxYculgD6WyNphtooUA8BvI3wK2T8OsM
S34hiHvJqqA8ejGs8SGe7js6Ze9Cjb9L5iS6SzUSr9cLaInGQgTTIp0J0F7UfME6t32GHw6fA8Ce
YTc/M9aeKogY/xtTbYJYORdPAhIZNaJv1LA+F1v9ytYAv0Wj/KxK34swi2IyTIiAauRfl0uxgWEA
BzDTSECZcI2ACNNt4ef6K6sDHShhfuztqPmQbdV+B47VHLmlAPoac7yH2jF1B11VeHShumZ95/VG
v23sJb5y4D/rWPeOLyKEzmq8yh5hsQiwToBLCFYlgMNzaiU2/ew8bUoUhTMBpJmYp50cqeXWpabj
t8qDvtD7BQjNJIHym5fhNlUGhFI7lTdFm/nbBpnvxHWfxVbOlUWFgq/n3FYcxLVAYgyRP9gGLbtq
9psbNw/kZUjA240ke0/zbNdc4lLqnBYF62eOW7q0zUZeg9orb+dWVd8K9L1bD4vLsQpzFj5ZKKwv
ZOCAoRl2frVlAUPHEQ9liGE+hUy2b+k+PtppaL1HKnPbG2duCWZzGsR32H+z+6of6/eCd+RVtNxW
pBcVz3x3shNOGPeOiLU6tWPccOS482lueu9YGj2k1Txzb7rQpHadMovDZBK4G9EudoBheE775cIA
0T4EDWS4sDCTmRR9FT+JMhpPQZoGR0pPrJQXbSebMsuRJnty+5R2+J59NrogeZ2jhBtzwhTxBdOv
2sdB3e+lvqWh3GHrbM1ZvYmO6BnvjnfqqzpFn4m696GlQ7jujPAKdSPfVgpfLN1BtXFTN0P7aFvF
l9lp1MEYB48reVDBLKs4dVfD6BgbBnipTb7GTC6T9/UCcyN/Dux03o4O5lMc9mwXuMHbl389Ev5D
1oKAhbADl1o2Wy/6f6EzLxPt1R7pJCyI9QtGzvqUAsymJUTZaze3KGExko3Hc3gdh/W/8Tv/usIn
2sHkzthL9wvfzl/tBbbJ6tdf+L2XusBXlrbZG0/M7ItlcQKZDf25U5gRg+cW85c/9f9XoP4NsMMN
UB/+uf70f97xrS1/UqA+f8Xf9CcECkz1ZI9wROsd++/yk/2byfECCNb7lJG0r/2vK37kJ7QnPH42
dXpYifn9/yo/Wb/p9Aj/VGtZ2hrwH8lPn4aPP5nn0VACygJdaQs+V/4vqaEplLKiBYMUX8/2IPOq
+79gwopjVPfOVS5psEs4W/dw3ziQ/VYd/Z4A81hxjV8Vdmo9El4Blq6V/aaM+oNtLcN+iBgnrLSz
9qZ0BgSHnjj72L3j8Mq4d4Da0YSCnUyrchOmrIek1TpbgInNfuIptpIuiAlCgnBrWS1KsOLU9dF5
7nNnnIrszOtazwHnuQPvEeKbdwkHdUypk1oNbfoDShzHsxVxY+6SY0fyZLcQg7rpW+4TXiXuLa8t
936EkO7XdrEx/K7dLzRsYUmbcIFV5Fgwoi81NuIIt2++oFsnGTaCZNF/qfszg+eqdeBm1zxbNTbO
eWk6cHJG0Z7Qu3c2MOWxdu+hodISz1u4HlzraunlNPUjm7TRV26no3ikR1IQNdlSaeaPcS1Nbfz8
MO16Z6oY5od6grTFUtbQzFZylWvWFtFmrMy3nhQwfF20b1cMlI12YAqtJtpGxfiFpLRcY+iNryY2
rY0bQrLkSvllsspqh0Nx3spaF2TI2aVsNK6fM4AIG4eRkrVO/GN2vLc2Dc4j7Fi5jme3VdDT+uIE
uHPZUpj+6No1HjOHGHE/0AjTqeJhWLpsE47ziXQ4sHzTIkxSMKCw9C7XZVVLnUxt7qKwQSPs7VFt
JkPx8DCW4xS22TozIZhgyviBnZhHp2t80KX6YbO/nyv2eLIjjwOl7RrXfbuOMTrtS6o7uNWLfh/n
5ovATH7jtsVPViXVIVTQLwvYH2xl08caX0JrRN9jN/kp0O1dUWLx6y+JkxzYqNzwbInXCtBl7prg
WpJLO87XYWoovPZA3JsUM7aw3JUKf/DTNICFynjLxdp+Nv3WoOzQv6n5svAq3azZWzAWb8Fj9LTv
zeP90FbyUldcJmzbAqyUpJe0GNOnwpqNfQbGDTNoYFzL3uMnOHXdkfUkF9X8ZM55cYg79uc0lIDQ
oZstsuM38PxQ5kfZHUcS2F47XtpaXkbZFBtVed8wbE4XI839vfKwREILw2LNFRZ5k5K+7OJn0SUb
+DrU9q01gGhm+bMaGGk9nD6NdRd7XZxDthfQWM33vKGvlqnD/07UQN6KkZsZNLT8yi2YV7lgCgcz
bPpIUWmS3FSaStfyw30OXONbBpf1UAxkUtCR053kjrRPBMWI9Whs2wmqBCQjmnoNknpRSkWOmWY/
ezHGp5qWMDhGy6F0x0cmpW6Pp5I8saXumkpHRQSW9NkpX9O0oRAtNLaCLZ0zH0wMQEiVqH6LCVbB
o2W77Tpo23aTHJtP047tfVdGg4/H6fvuvtfmnr7K4wuKnI3sTrkgPWxnjJh3JZ6gzudlVnZPUOXT
MET0fhe6k6CTB90pkhiLROmDt8FrVGnTUUUHKsMj/6sFVWBqaxJfswniJ3YlllOgiHFgc6JpM5O2
NYXjcAGvKy+BtjzNRBk3PHGGNdajgfOCXzoW7c/UjvrNaCNOjNpA1aX2V4p56jU1jLquEJtVa0P/
diyudrEZXwOr3rR4smQ7mRsfKLKNW8uUsFUGbeDiuo6Vy/GzQz2A7Z/0yiocrZfEZIk1sc2iaU4f
fVG+9xx5bwJzZWHQPIT0amHQ5eo/EaCEhGinu05l5soH2bIhvvgRS0zXttupIxFG5P96YiumjU6x
Fmli1BqzxqAA7uy1Sfx0G9u0fAXZ8kMu05OY6bqIEFZxvNDJFwatf5Bxqs2TvHIfZlsAm/+mMewv
DmvvVUXadR86KTO4VpG6xhI7/NHRupjT+0wLTowBtFM5ZvaF4E9yamr3UfbOCXgKP6UkvMGpNQMj
uJvkPrbHeeckfPrQtJQWtwpZnpIGGoPeWHpe0L8YOG3WEwVHH3TbwvzrgbGWfvluhRI+gDlm1XrR
GlproKbNE7IM7kqaw3rEX5gWOSesr+U36MF8hILyOxwm78Uzkh5oEDJd0jKSqWopDxYanpnzvSf0
/1hqec/XQl+sJb96Ru9QokrXAks4ppmadh/yQRpSfui1UDhDXAbL3XCVjq6FFhHbwobTWAsU7Oka
u1jFZjlRwzdP/qEbeIv50WMtmrNu52hBkrBf2xacHHLEgpFGe8CQzUPBSoJAMY+1QquakaXo6/Gy
XZiW6cHRkmenxc8IS/Sx8+FmTRm0L62MZnxADqRwQKy3i0Sl4FOYZO1ZTH53IP9EEZXXFPcq874G
NtYs1+cZBpGUXGZPadrQb0OBQPH7JwRPAqGi+YLN6zlLnHteXL5jw38PtzrexINxUVhZ414lBxrw
6mPa1cGK7fhLlzGstFYzb1LX8L/yUkYOZ/RiSyvH2mqE+5JB1wm/EdfTtnw0uzHMoTwZ8GU9rUDj
EivWwPsoiIhd48asyLbm/tRubGo72EUs91PQjlAAYRDm/kAE0qG1wte6t4UAHmsl3JQR3a0zTovc
md7njg9Zz7MXLC1Pbfw9kMYrvODOGL3EZXKL4YObBI1bb4P0jPvZSoY71iebGNYv3zraKFM+DUPU
6k7wad23xVvq11rmoTdCK/lFyPfAMtWwTyDrbpsp+0KjgkHlVgQyryhvF7gREemUJZYc8aHxjLXO
WwF2je58vUOo9DYhDbNnvAF8kunI0JkJtFe9eHD0CiLqJnU7CUBvmPnsG9ma5i6sy+YmZXNFZGHk
+zp04yHsx2RDpZq8SL3iQFjH40FV43YuHDz2Q/itAMu27xooaotejFBLMl4xzZA3noIYkDEPogmi
R6Tq4tZzwmGb2+JrTgEAbJ38sQfncbb0FmbOqleoFcueeK26GKQ79gbham19fEvAtm8zvc1J9V6n
1xsejjNCdXAUT36eQZ4Q/bsKYDj/l93Q/1u3+Tx8HEagfz5Nnas86T7+uM7//Zf8jfxgObAfAg+3
tJD8f3+Ypwgwu1imHXzLjDN/HKdMn1mLDXtATdWfhilb745BNDiEdoX7n8xS/5gAJYtgS6Y2PPZI
YmTt/2z8z+pkxnVrEDn1sRSDHH3OalVf5hE42rAEt3Ow5JxLfHWSBNNZQ8QTw2b+mAi2t4oH8ZHV
PelND1PT51eQyhDzFoPNm+HHyXYJcbW4DrnaOcU85GuuEJiDbeOhBs6gwbhnS2fnOhFh2qIzjsrX
7qiIQmeOXB46tAgpI2/XCu71FhrZtJ6HvL6XoGkvQy/lY0dy60jFOIhoRWhFkZQrqrTBAQdNioL4
aWslXF+R9jfDTH9d0RwWSbBWgaGm6Cqt+HPCA0sbeyTZyu+LzYh7qP+RYeni0ehc2O7uyb1Y1xk8
xdHsAFB1PuMQxatg3AhEbQ2r3Mup/l6MELiBGfXcKhtvO4sgf9GNGGZAeVJq2zcN5mftjGLrYdIn
6kVNts1HQNIZtscJ/YrEKC7rOCbPk2MElrX96njJwTSS75WhcK9lbb8W4zysXRNaTYn/nThT8dS3
wDEmWT3F6fS6BOPjOASPWcmmXI4ZGKq+5eUuLrnaGGxBRmYqZ//i+znvCI+uFawl0MHlZhjKkz0n
X4Olxl9srOmWZn2a0hAyIqi2rVl8SWafM3/issLHAn7/g4cLzjBQ0nh+g9fH+TrWt2Kw3tqCrW7T
vpi5g1+yjt+KGMiHMHkD49LC3Bvd1h2DYJ0Dy8/xKpwXwzm0CTc/orMTbcPWdCVimW1Mi33OlFWX
tqBVJGsS1u8T1az4PamNsnJuB6bfHfmRPfiTqh8Xrikr3uaJ5Xqx7yxn089xv+dr9RoY8GI58R9z
NeSHwe+/NRWb+JLdGZVE7dmklBJS5oxts2nl93xC2S7cLePWmyfopQj7TSPE80QxeuvCS0k1XHri
Q9APgXnFe/a1FEW7S3rThVo9ExsjPsQllEj0yamH8b1oJvphiqGmriXmDp+zc+quYy+NbVAKd8+g
jslB9ldfj45KD5E9Nq+RqdKLgo9sFPIWdNCPrsGKYBRFQSmrNx6raXyN+0ZhaIWfu0qVXd+lxKzw
NTDIpmNHXYYeblsapVBBpxNed2tl++mNp4qL6iG4u7T8bmFd63xP8hj2IQFAuM4nK46YpNuoLiQX
+ODclM7bwLxt68E7k4wLTNTVc0EY7Nzl9BckelSPCkYOm+k96IxhbVLqtOFLH19xEQI9LBWqK2M/
ZZdA7VAC6IUGxvkpDqASUKkTEb5COCCEF3HlQ0zIUBUs1AULlYGOoI9Eyw5ySCFjudAfBp6GATgx
Lgr6/pNiEGJEeDFhgK+LAX/ShLLhoHBUKB0RnLtWSx+O8xJJl+QdrdezxFYwfaGZh7o6gX290BIK
HO+FtxhZpURfWYKr+ym36BoO387bvV3O1KCJyTy6Tga/Pzfv1aw5X2k438g+kURKsuRYoOwktCBc
+JsfmRZ9AtQfw/dYddFCxPxm7n0UIv7ls0QxAuuGdKRFpFbLSSIG/KUFplFLTakWnThMnW1Bzn3b
MWowfCFO1VqmSrRgVaBc0Tgjeee5PAktawlDlzloqStRTncwXOQvpYWwMLfNx+lTHZNaKHNmem1g
z4LS9rl78LKCHfqFc4VOfzRIn6VobqICFjl/XjNgGb5LffPAbuOejBx4vj7L/ZzvaZd5920WxYfF
4rcTkv0aVoR16H+2+QQYZDgxyhG3aqu9LFVOV4KihXtVYYVOcAohTKuHHg8M/mQcO6yxGU4vvWA/
Juz/Ye9MliNHsmT7RQgBDIAB2PrsTufknLmBMIIZmEfD/PXvGDO7K6eqlJa3rUWLREsl6U4fALt6
VY9KufPjYiB7CMNTDvdLJnJG9KHfVl9OGwuHcu4gexluVO1ZI360lf2G0RmQ3GRK4LrDQxIlatd0
Hli6pKrOc+l36zzlmE+Ypb6GKD4QN+zDnbSBMrjzuGBI5i4YS1IRHU/0y//thRPDn5EQXDA4jWZ9
XlxD2HtQCB0Ht6ESzVVqT0lItUoVIHsbGzfkBUgL9nPRc0WUVFuV/hLhK4oEc1fwZijzwudKQFT0
7kSy3AwICucyp61kEkRqhm5IeXedH3MRnPPa2fYJh1YjMJ+9fCF5mpC250DwC83zajVW3X3UsqLM
DLT+ccl4/9PEpwrI2yUK3pxRxSnstAJDdddSFiMpm47QCnEdbQczNTf1CHpQuKG6zrua0jpHbIqa
gnXQjRecrYhjvBj4G9jQD948YgbysFH4XbbxILbhbjYzpM2AP7WeWT5Lw9CgMjqbndrajlNySzU6
02MH/hURY09BO01PE7f+OIIYKCOLL6AXPmOGwDdT9cmmNRi1c4tvJ/j09JgS9XlR6SRuSjyIfDex
PRCxuc7J3vZj+9mDD65ln/wK0fjvguGfFgyeXgv8+zPxml3hR/lHIpr79TP/eyhGUSEL6MAUcoCi
4WT93yUDblWMkgTwfPyv/u9OxdY3F6sKR2KYZ2wUNBDptyWDHXxjKcAPOPxOYekj85/wZ/8Jh/aX
XlYNI7Nc4GCeCQ7ck3/als1m3LLH58sXN8WTbYLe8PsB5avzH4OBzSt3xNWgHFiopnwdso4TZBre
q9HWwyL+dRHR3Wr6F/7Kq6wzYVZTGgbYZl967Wvlxj/nEI6lSDH6AV1+KVWNJ6ZLvv/uJf8b66yr
VyF/XJWASTcFs4LnIkj9OQ3JmZGWvZI27BynCyyS7rUKPCgXsUHdTDGSbidMV9PLsx1iGwHC7q9b
dqjruDHuwyL7aSec/pebpMfhYVBXQ6cJR9y45l+eu+yCMT5RbJNtlHDuOSbiQ/PfGokF3tVJpMSL
r0pqgNZ+qH6qpfg0anu86gFQr0qvea0mXckp860IcWa45U9bx9SoCeVyFbiPVsY/wpm+0siztmQY
zZ2ubhBwibZFEu6HFq3HzLNoYyn7wSBvRwojBdsdWRtZkBQcSuf+H15PPnp/ej09QEH4rLWP+q8W
3r6qHQBSWoQlBIrtmHK19MGaXMo+O41h1k4dnvUwlncgXk+lx+raEwiY1j3liQCil+hK5dY9WdFN
IegpKgmJGh+NKFfY2hJb0buzvHSFOHKi34JK2qRp9IabTDM314ikT0HhHMYMbwpwkXAgZqI869Gg
Y66M7IipYWDf1HK1Lq1jngDM8MMP/Fx3Yxl9IrVRNuns49E4VcDn7ZRCJ/wkCz3n//l10t+OP37s
PJdPned5eJ6BqeiX8XdgvWVkOoxKQkRKJvU6JPPXTeP1xFMf2vK2Cqd/IBlxNP0zysgiRQzByCRL
zHrOdv/0hTUrOTd57SGFK38Hp+1+seWqMsctJci3JVxXoqt4UNmQ6BCgsSqDPcYrpjGLUD69ITeL
5Vz3VhThurHfGsO572joXLuTCw2gMTexyIJ96hbfOz6DkkKpTT2VICdkWHh3Jg7llQiRxtWoplNF
HftGBB3WKA5QG+ptXpU/szHL+Nq5HnVIIduQR5FZOdEevC1V1NjrxEWzSuJ+h7EhP/Vp05A+ZgnA
CZRnNfMQpyQ0kzsMfucZlvq20pyQKpuSNUMwKZbSgGvCEt9Opj1GbJKZDs+jXTDSdb1/mSE4aMIz
/WzKxrc0DJvSoUa0S/1oNbl5DKHJewSXQKVXQEhwKYYEwlAeA+YnUZp7HIELj2aSbFiCdVIu7F5F
+UN4dXvFeYd1rMHsPqKhbgxRf8/DhhWrMaW3qGXad6NboBoOgnPXPYw2tQcQsiAFHZKY6sqWl5Yw
8/yDhsuCT+VMCJjiF7jjySeWgmv2PNm9ngBURAwGLWMTUQb2IF3db8gMCUiBukIvuyjMnjcFNKYN
lj4O14Lxm3D3bdp597H0n2RfPqcDvXC1L39xsOHhwQLdo0aeXjBpmSOEDddz/qw8qO9CHCqfWCq0
/Y0VMyUM84yWWb1wpF3we7JRsNvHFk0DRFDzGeTqlS6AeJUF7tmnvgv6vEpWdCN+JnyAVzl51xiv
5NbM4RqL0H2VC7VBfT3kRx0YXZk+Nkw3iD6AMkM29lPU/CFJYD6TFeV1p5QZN9ATQeqNsJb82DV1
vRGgp/KQs6PfZCbpwP5mUBOiTNdczLRwd6ojw6lS50IgihhpNb+MQQ05nm+F4zpckMx+P0ao3knP
IXWE5VKk9VWRl8XenjHRzZRgUdx0K3P/0W+pkGAX+jbrQ3rWuJe4Ny9zVrT7zhuvaWQIN46DZ3ls
5dkxSayrKX5viOuvRgCWnD+r4TDX1RugKuNKTEWL8jzK+ymg6Bh6zCcyM5zqnuWfZAkM+zO/Vxkg
ntwvI9zY3nNEdyKr24nLaumepkp9b4ugfvQQJvjC85Ijx8wn262xTJegQsi3biB8AWhhLvanItiA
8maZOjrt1WgLg4mMEl9ThdAtFK0cN+4o+nVRjDjxqix9qoyeXhBwxasFFvsmLip5KijE+sHL4v2Y
zQKWf3XVljXfkUU4G7K86ZbVGx8C4qTw02e1Bi/TwliKZ/xuDaWumf/DauklFB5sSRJd3bMoVLpx
5sQ8VEtb35hN4BxIbdz0EvuwU6+KvrmeDTo3+gXFvEkyBtqs6U64vygyNdhgFK393CvTO4vMgSqt
wt1kTT/b0HoluUtEGYEcGCLLLNHPIX5w7kZW8j0azRAilbUzm/qo3AZNBEMh0Uf/Wq9Yj3iSLoRn
OPqAInqocttlpxkeJdthljoKKY/c/BBWJJ+RX8il2fmBBHG7Dqpnv52sbWzwTC3nMo+UZSSIpDtn
rLGDsszYSCoLec+iTIvwxltkMspB6huOc8FbP8KN2WKvvTQuf/ecp9Weg4ihMUF3KmSphOykb4al
v2UlBDlZqO9VNSNWLTUcJy+/nkkLb4vCUIdRNewyrawjGY9da0prwcUpL9c+sxBlLfj1GkngGJvr
bFjhvmJRjWaFBCkSnjIBU2uvUbiIXmVJCly5m6zPHgHz00BUDk8TiecVJl37Wlnmbm6Ebrw7CGGs
F3BGdUPdKM0O49bVsiTGyYYlakENgD3/9NncX/mRlxyFOyBoEru+gbnAhI23YD1r4XPWEijqLTsb
npHU8ijTlc0RjjFbavF0Li1nN5OFwK3GZYRIUbk1jPo8adk1gNDNt8IAQ07T4ZYg8xslwMi0emcS
aunW1iJuTkfEMYnQS2YT84GWemXHGhnqGoFov8cwIWptD4SZbxSIxKjFFQtkQlSMVdTxrYuy/yTB
/tQwd/l6AKv0KKbMQtxkX+OZK7USwsim9PAW6jGOoGq1qpjs5pH3PNHDXqHHvlEPgM5UxugWDIUF
0+FoRbdKj4sNc2OSu7wvepQ0v6ZKkXHtCkvPPJp68hz1DOoXXKx6PZdS7lJSSu8ul5KhtfyaXhlj
Q2kqPiVmww4sLbYh1sXYhZqhp9+CRY4uUsWG3sBrT/WUHOpx2UQw7d1yPGCZM3fE9guYIu19zTNY
cUr6pdPdXAN9D+tlmZnuw/qUMZ5z5Tn7kfjB6j9ddy7r9kLP8iE6ztka5E2sx3w973v1fFkUKCpZ
DuyF4bGt6BZ6FsFCXSevJwyjbYJjgWAUf7JEXPBhbR0UckM286l3tQLRaS3C16rEVytFoZUK7Azv
s9YupFYxPK1nTNIKKc9A4zC12jHj+qeyLdg6bs6SlW0Vxfe21fL229a+7tv3MjFuOlgU/mg+DZ53
VvXORi7t61ez50sesAItFNJ0LxSFJhQBVSObcSB/jkGrOzi6K7ulq3JIXwLiWEhbjzhpF8i6kTrk
RgNt9yu35UE463WWC4FzV8OOXQ8l67GZJSdBYFZ1NfUFgZp4y41aIgRHz34R8eX1iGBXNSgVYgzP
c1KrfTRXR9a2t8r0D/Hca7hkr7nDoL8CVo2dTp7pyDXLTP272Wv4Ft8jqmdiOsdmsZO+XnqkxZtf
+gefhDx9eeWensdyPXvMGVye0CAqLBKVYz52Vn4nKrffTkNa35PQmU70mVZU84jX2nOM7Qi1AFyK
q05Za18wegX0szkUFTZmMV5RyHNabBpEUrwn1MFToWe1ublLl2TWVQN8ntOJdyUNHmtBfLqIo93Y
cbgciJ1tMkiq65FaAjzNFejECs+F5cNlNpzpxVVaEu63fVkY2zCg7IKVPk4ar3FvpjjKQCjA9Kic
Gc5b0DnJBhABZ7gpaYJ9OarsRBnWsi0c9yYTd0Me/JgdZtgkx6SbTbSpYpO9HQC5cKn2jpahXjAJ
b/yux92hVnE+7+pFnJ3BOgxDyxkUawrNhirj8+cYd4mq16bNdT7siu0I3y12e83W6m5amDtW6Bzc
JXkfu+QWa896kOWVufQPZkMfO6FQVe5saM7WQtgOHAub75J2hnpK9o2Zv6c6ck8V+SZPKrrW2Sf4
7sGlTaaIBdSZ6KIW63WxevMKPsd1VFR8gpaLkcqziLgYzv5NN5q4An0c25QvBxUf5oCTh/eYluUZ
buTajL2TQ+ShieiPgj2x9mIJcRDGtUtBpduAVGtPumJsFY0aF9R+pqP/i8q9p3GUFKY6N/T75hIn
Tw96jV7HJzsj3Diz9RgvFN+9TX14DNroU1nRPYFYPbSDna6LeDv5RxCMd2Adbv3A3c1Kn6g1Waza
u5PcIRy/m0X7kKJD0lnM3RbG+AQtJsq4Fli3QtjnZYk/yUOsndq9R/7fG2a3k2rPAmxnQ0OLLO/o
G/Iw+OI8NGyzO3kY8bSYs9yHXf/m2u09dIGzPXD4VABXbdqp03Ig2OcTtE8GWtoXg1iXJ5d3MIaX
IoE+IdP2gKJASWzSEkgsXWNLNYpcD25+YnVDhD+ihno0RzqyNFPWH4xH1PRjYVOOHPQaODhO4c8m
4ULY45hbR2NVE2z0WMHpqdN2B/OVlc3rbPEpXRqN0kgyzIHWPjdsajmo5FqxNXiusUWum5xfM4LE
4+NeBpsxiu78OmjXZua3GEfbW0wyx4YqTXIZl34p15Oyz31A7jLpoDRiR28j7+g5E6nY5OdUsLTI
2+rNG+knrvl/xDhdOUCncjO5yrlH0ajTrVRKImY0MfK0N62JEM+U+EL7F6uaXt50s3FjS/WSN/br
Mi80bozdqyXYpY4LD4WdnjYbLj/WwN8X55L7MX8jgJJ7o3eovI4j/8uxViuce1GeXLX6pZL1Yhxk
g/UsjrlK9n4Er2eSzrNBwoPxccpONee2W7Yor9bMb66X4KY04p92a043/rzwsWv8+Kpp8p84VMQW
Rx2k11b13U7/Z24/qc3oTM4nbdrLdR/kWB1MGP56bzEJ7wj/4meacwSovPq6qcNzlhD1qJNi1IQ3
o34kbYVDNGq4T0v4hS91O1scOhbze+aAOjnErlcP28DK5HNSezjXcCqiK3CRmtpg2vcURK/FCA+X
BhZa5/rse804QxFQfBrGFLaeGEEiGDr1rPsjzVLaR3wlBuqSpvm1Q7f10q/ivUawgQHP02FMha+Z
vMW8jBQ5ZWKdLUSeKxxr69RadkWbYNXznrul9fi6YH5dqJzHILhynJIAxzBZ675PLq4dNCyjlvAI
USjh8R0auPvmfnSHDZr2CaD8kUQUiZRFZusv3Dq4/4Ca6zLeUQDirPp6QqFf+nEn6o5lg2rO5QDY
YRZtQF6PaYlPK8c11QnjsAhPiwCDcze2853A8MM12h43pWe8sQuq19wJQaCU4TuAY+ycNqUqTdYt
nAntnAzH1OBkeuUgNa7tIfo59mx/3PkUUdvucCFik005vNuQEwlwobi9wjWGpmVl9+7cbBg49374
YAXVQzKAUw5CHtH1+tciwQvXIyVg8Ulz6GrBXrTJdWD075msP73iYlXptp0CdC3nahHjU9ZEu2yK
jpi6OdTY5H2HnJRbfJNL/bUNE8J39CdAZPIaaDnAQGmTcu6Dyb4JGA3A0ni/EhP/K/v/g+wvMKMg
uv973f+OUN4fVf/ffuQ32d//5oKnMAPPMiXKussv+032d74BM3dc4i+WsEmKAND4V7ZACGqlTNeU
bAbg5v9e9ue/NPk/7yupYP7/oS1c3/FJNvDU2D0QWfmjbhl0Ypb0RNFN2TqHZjJo2eIQ2PrNbYOb
bfW71+VvxPm/iqSUf7gCxAcPpRMTf3ywOFw8ibIGM4Pz3soYxTGNz3Uy/Mg6QKmmbB7/8+P9jUSq
H5B2LtfiH4Bj//iAUdl1QRc12qJS3GFRbdZChu2uZ6VMl3N324hpY5IVXGPgqAnIiuIfYkCsdP4k
C+snADrEsnjnLU//77+Theu5HosEfRZdy46u6AvpqOyc+9N//jv1n/EH8ZnXkhpXrC+oz3xs/hQP
qULhDAV3x1UH9+E8MC2fg3DwgMOZ5vt/fqi//EFozlrnhuvhaoKlzlz97g9iEZX1BfjqFT3ewcYg
KbHlRl/8StHBDodF8W8+KNL9i7jto3rwUI7+gnie9on9/nEypsI4rwd2vmnMXtrMxX7UR03Bd2aF
eONvrUr5mzRJUVIyhlUFxnYb9Z3coPpGh6UWguKS0kMEG0FV9iPEPCfhFwgKshqMMHKIngw7Dq5H
yzVWthP1xzgcbHtVOF6681J1O86l/BkV+J/hMOhohCp23eilt4Kyv2gsmj0qOGzwIdPVXzqdAMuN
pGFRcDuuk18IoNVbhJZsG8UGqkyTDHs1l5zbutjHu4x93i0oXVkZgy0/nGUmqRrE8hpUAVGCGdLV
SgLcZDRlcDxJEBI/OqPNnpdssnC5Ljrdh+YuzyYxzEMV4s1YxR4kkgZLPVF4yFJtSX2Bq1zF7Cnv
Ctbhh8qM4Vx4YtiQ0Et2TiUwgogsf86hLx4EfS9rVai7UdC+CeU22kAZ8Hctq5sapWIrp2h5MVK1
PIX2Mh8EeemL9PBGpbw9nDptSXd73lj1sW8KcVVPLv301VI9JdEYkEIqmWVY0XBPH0h9eNth8fXO
q+NOS3LdPHnmgE/CD6M52bmEWJkdjCHId+AIrO940auPnlaCfUhHuQMbYXLA6qluYS9O58Z+NvlQ
JG7jb7yMY2PlVYyJjstvmUYmxjyWZXGGEGpse/Ish9qdOJS4LU2EK0KX/HvEQQQQk6Ez5izVrnsF
zMOBDvFMA1AlTlUMEOM8ZiGbJOoSbY54LEFiAIMt2x/yjWn4tqRtQ+970wV7h8G72IxDlI83AUMq
1mABheQQCEM3G88T/oTaL7JwzVJhuW7dXj6rKAxf7LmYbql/8aptDFXOWSGXleEakWC2n0qzCc19
UCyQ0XxZJNZLytj8o/AgBinfLU6BHeDMD8VibAy4a2BgMd7F66QNKwO4vIuBD4XrkGpb2bxMAAKc
rDj2STPCMg2oybPY/3iz199TeQPOUXvWOHhTIxP+JGettiYdylsTp9sQjw/0HrznOOA6bYXjiI3o
KoCGLJQ341r30LqK2vrwAnz/iZ9s+oIhMWtPAtedkRtHkKo7nDAApO0a4GcU0YwxODdN6TebdGyX
+1xl0NnzqcGGXS835Zg9VdoGGFRJtGU3pPaVGDFzYRtU0nxzOgkv1k/b7eLPFFpWWQYgHvNhYA3F
FWkagQy8gCZQY/7SC1Md5jiNLlnYe8WK8z8hm0gGA/kfVl9WuuHdUUA6ME822HvWmD4u6EP1jVGz
ALV7Ge5a8CSagQ+JTQumgdMmh7jLKPXScir9jOSmnUFx3B6mK8u+9bQCa4RosaNWZWufLuaqjro1
fVxbu7atizRkus1Qtnwt7DoEt1exUN+JwD/URpGk67iGqNjT57XJ7NACyVKdvTbis6y15DiIKJpo
jZ7AbYcVP9DKs6016Fir0XIB5Ba58sI3Se0tLV0D884P8PWbPZ0KWABQ716gXZd7THbdOWzKHP8m
X2/h9gEqXTB+X5L0cxhkS7ibpIoNbanTSntWDuW57aqXvhXZ2rOy6U5E1jOdN+ZGhghGg5bway3m
d1rWn7TAr1TG1wtaD7yfaxIUjMUCG5gFEtxaeWZJOi5dcDbCyWeZlPrOZhgA37Sj8VxW8P83sZdT
+Bs712EUJPMamzFWyWwM490w2ps6cyi+WGr2y25ahCcWDeWREAHl2t2gDuli+Nsh97GtxVZ2LQbn
TYXI2IODzOHEvnvls7zeJc5AAjvI7rKhuTjzexjF8X5OKXLA8VE8sB7ngXtLvlTsV7dz2t1Nso4I
7JAMbEaIh4HJ+82l6hgnM/nIxaN/XOb1j8kezkEZnbM4oADTQn7IUgR0l++cYfRXeVD3B+gGJK7j
Ruc+FK8yHobcwaoHzfCmK6B3Zk7SQ221Fx1njNZzWV74vsXE65C2TIPP/JcJzfc69yeqmOZHVGBe
zTrtqDDlJqzpLk8SHxw8Hs5CqfDLn4bTV7scWyDa7EDEoPSpk0VIvgv0emIpqRv3/PjWNo3lqqNK
lotsMO6tIiZNETsbZlW17alBKlZuFlE7E0fmUXWAKyOJw5S8pQejcknpdl/ZtbD3HUjPrcQV5W5V
KxrafflIkuwfj05tfMfW+BJ34EqtvNyBTSKyBKr1Fzp7nvOuOUNtfCfq9GGa/pvTsM/o+nCNUexu
Lt15r8zqMvTJcZyzn458GGpIjrS1n4xEXJdueE7ScNz2hUm+zTh78GZXZYorlYO5exQksJzFOfnG
UJ6mZmCvRQowL38UTiu3DtKz0ZX9ya773WwPlPoZn2VU8NdUL1R4YXVWNFSP6SPqwLKWIEhI42F1
hosBFWLAdheZIrGQ4bv5CMwj1shZbbYu+ituCPDfXdqoOQttI7Z4hMyq5UZN6aNnuxeSRuJewo/a
Oj12bz+8mp3xxQ3ZsKJvxt9JOTasaZ34I8fHtsfeZuy9DqKzS0qvDUeFwm3N13EB6LaxN5IQ0MqZ
WWuQ1ior3HJubD0hcLq3WTG8xkgQJ59t4D5UMTs9pxxXibs8WSXemmYhNBZtXWMuD9OCAJ37cDD6
6YC3k3h/HNO23d0YrnNKXIc3Zb5KMCqH7aufohHOtJvnUq1Ns+b8wMNnxK/MCCRViKMHsEWT+VjZ
2aLmArvCCnGl+JRI9ts2K8zrOpvyWxkHp6Gay70R2OGpg4ZwwL30zJbUOtd1zfmnZ+WP9n4TLn72
nnMhJeJk6WYC3EwdPa5nH1/TOqQenHi+ne7DAqtymoRi41Zl9eDWZrNr56U90rvLNkdRzUt5iQxv
DWNeOIfiqCyiUT1LfFKbXsEiKcOG6pSlR1MIjAcE3nIvssl7KzheJOskWZp3jvSNS8O0tTzG+ZAe
RT5cycwx7nN7frAJeBMX7q8HPvrbpu787RK7YDVM9xCOtxqTtS8DLeBMSKGZhW82cKpTWhDHDaYi
O0nsHuuoGYZjWTawLGb2g20H4h3XWbNTFLWfPDtQz07bR5wI3UQLmg0MVOBW0GapEnfa6Z7V4u1c
2NU5LF9zPgUsSYGnJoDIk7ToNiZ0+fUQ4w+wxugEEkd7reIYd7ONxmUlTfk29Fl0JO166LkqbETS
J1vWMYjegk290wkB0CeNboqmag62E6JgeHVGFi1Vm2xxAOKoyV25aTlvqoH3yFmg7ABGDHZDmqmj
YVeQv0Z3Qqi36psaWIWFUUW8eWXmfQQT5IVe4l2fYgqTO7embqhQ9TU2ym7DQgzzsZe9l9x6f514
/yua/INo8mtLwr/XTFYfivLYHx/dx+8zRL/+1G+yifwGkMHWzkZXUsHpMAH+Jpu435ilHTpMpQ0Z
1ENF+B/VxPpm8ROmCcDBtQLCQr9XTejyhNcAmd/nF1vB/8Us+TfzqQwgfNC74Hk+HAn/T3Ow74QQ
EwboU732DlMHNt6aRp9fuoAGY/hS4Z5nSpETKKot30/z4NSmBYibSy9FgCwnxlLt0mlqTl44JPtO
SHVocdid8G5TMWbYL0EalGxR54SdlQxoRFo+CEvgi8gb8UJYMdkEBgcoqAoHL3GfgxqHh6Dqfjt2
GQizLsF3N8JpLoo62eVkUNfUlYgty2e00qHujs1C4mlKgtdm9IprhHUsyoGpNm1deSyouIWyD562
Ydm+mg4gbOn5w1FNrb8vOtM7hD0LMMOcu9u5c+R2bFBocUBjF1Es/AEccgulLH7rFwpTmaAPB/OC
RdR/adcZABwStPl0VTsFEGBFosnrff9GkmpdWfSJrQYTT2UsIC1xwD2Y9AjhLSM+/QI2hwVFQKj/
5CbOLQZy8xi6nQOswZ3WcrKZfObezS5tT/5sZfKHXXut5MAPWKN6mfVdZoy9Y8Btp+P2A/YwVjXO
gPIuks5Jtc6VbIYHM0EHG2x1Yoo5lUXjYq0JLjM3tjL1yOAK65kBeD/o2x4tkGytjMeit5EfiJqQ
PqC1BmEI+w63zJR7pzCgpFdl0oFi5Uj+ZWGo9B02zMe9rDB+4c/dcBaHhOw1ZLTU+Cq5Sfv6bh3r
+zboHXbKCVf9PoaL7WAx3mXz4F6kvt3PGS5K7v8254C5hbQObVDcg7S9gPZ59AcSFVjE7GYTxrja
s54ipJpUQmmXe6VPGjIRYmNE5eeSJpSRmzh+gpKQZWNSdY5nMt1kGQmVpgKzHmXOZnZn+GOJWjuC
bBw0fFaaMJ073nuKrq4b+m1WU+TepcNAdqXzr1jTnHru8duKk5Nflfsvy91Yep8Ucx3F3B/wUVwl
s/2LPxtvNuctnbefEgHHqWISB9dfQhJY9oZaPqhLi9lw5SUE+Og6SsV1xWFu1Ke6fCw3Zsrc1XLk
M8G2+Q52QJrt+5UU7fevvpHIMvZ+BnoxLT8Czo0Z50dqh57pKPlwk8G5TvMFn2mGVlB5N3RRAWnV
J09QbC+mmfzi+/XZ8pAm9PmUkwhHVY4U6jGZabNj0j5kGfaEcMZO0eszLVsje29+HXQps+PQiy9P
H4D1WTjh8yu/jsfZFC5QSUwTuhQL78ShozDx5N2sT9W9Pl87+qTtc+Q29dkbugEpCn0eT/TJ3HRq
jHcRc4XeRn0URsSifoo/fZ9ZfTYiIPBT8TZWqKAZ5KL1jLX8GIuefS9H/0bPANbXOIBxM2YE9Fgj
BHpesM0ZVgRiHZiTMLjPaHwj7iGYNzqlqHIAC1roYcTLgbvTpsWqqABVH4KS9wXXIlSGBMsA84zK
e3AETDh+CM+F/iuWs0Sb9AA0L+xjKk7+ckQRizIuOPM45FeNNSab+WuAGoYnIIjRlvWOXJsGoeOv
AhA9c+nKj77vtwwNHBbb1mUGZo4dLXw/7EcQpR6nHKx6izIUcnwYswWNKWGix23KubtcVyPW2NpL
qJIRxmOVyZfFjYDipbcq82/IHm4pJdz5o1x7kX3dlsGbiGjfisLUoWYz+u57zVuek4HsCigteqSE
hoWmHIbvdlC+hwNcdpsLrmUwvVpLtscviaE+J8nnFAVDAoA2wtZ9RQRTD65Eq/LbNOtYRg8YjnSR
LDbW1n71GXM1y7C0GR8CS5nnWZv0Fm3Xq5hxwe1j4Sv6rLowC/drFS3LDT1feP1EqBzs1go/Sze0
VxPEbq20BZuhoyhEGwbxF+o2v3Zj9YS1B3XnoemcqgJ3iK/dhkr7DmcMiKZlnzrtSIy1N5GGgOca
+82m1b7FEQNjEuDk8rWnkfl8PIZ19Dlrv2PfZfLe0h7IQbshpczf2GRD0VeAGmvtmVQxRA5sC7sB
O6WtfZWmjZBENOEaBg0m2ma+cKm/TNqNifn4IXYj8Mmh+9jOwe2cjtu04niXay+n6NzH1HFO2Ae+
eqsljDmcn5wurjrtBR0whRrl/BJrl6hfkNvSvtFFO0h9rKSc4KtNotHx2mWaab9pb9jvNfXTBB3b
/Mi7uVYo8k+psLgNa8dqrr2rAFenVWHQicJF7gMZyqZuCZNap12v7sLlWoysuLUjNl2Q5Ia53rt0
F6xUH31KBGzMRrzkKZbaUntrfUy2IFU0t597x6I9uL7eQesRc4nHd7qWEjCAOHadxtktpdQt6vEB
4tF1mBJgtfzDxNUZwSTdDNr8a2sbMDTCXxJtDHZxCDOSPw2te79o67DtFrd2krZHBeX40GqDcYfT
2OhxAlGnA8kIF7JhgIpOEp0LxqGsCUiutiwrO7i28DC72szsDJhjcsJZG3qXfjTa8tx4kg0oLmgf
N/SAK7qZh4dF26RTbZjGEmShjWGizrSdOsRXPWiDdaCt1hkA45Wl7dcpPuxYG7KVLg7Kv0za2q5N
wVK1dp2YdEDWYq3Stu5SG7yT2X3ssLbp1pRo5UleVZbhdEEUYldE+uYgvWLHahdrDPcLllc0wRDh
xA054cfDtRc5YH09DL2lNqA7YHZW0qe2RizVOdY2dekv/mnS1vWe6lqifzNZvgxl9iQ9tYu12b3U
tndXG+ALY8xRaM3uMW2rl6nMfzhSX74jd4MfAy60YEdcDHscQnsWdGhFE3VIQlzCRJxtM/2oBvNl
CTCq5YBIxsB5oVcWi3TVPpeJ5IvYPUInfAeboE5lg7WpHIFrJOX3MaBDs255kghWVtJR4uc6j2oh
uHxVz2O550hwjVHu1DfNUz4CJoIMreg9JzdRDPiibdANeCT4r2Rulw8EIKNVmYxP1EMQfhzxfdMU
iBcsu8D7Lw9hrV7TPvgMZy5ghXiSUbasAy+1yYFzQdArGKy7fDlaN5NXU0Y0fRwKrCLeQoMhLkku
qJKoPR/eFcyB8Uly0ur7nCtFQMyjn5KR+TNQW8dwj0kXfVqtfGSe8G/KpIy4ivD7sTED2SHOs4ky
FhmpKn8Eo3cXVSHhzN64SjroGx0mXqAW8e3Xxuy/I+A/jIBsXZnM/v0IuP7IP763f1yc//ozvw2A
3jc6Ghmx2I5TgeC5/2JIuN8IIjks04UQJvvzfw2A5jfCNywmLdB7vrQFP/M/aTnvG6UA0vRNE/YD
G1nn/zIAuppg8YedKxkzVthwaqFJEDX7884V1pzN0NYRVZ/c+AdrC82YnsO1/f/YO5PluJEsXb9K
WW16BRocjnFRbZYxk4wIzoO4gVEcMM8znr4/kFIWSWUqKy8XLbvW3GSaKCECDof78f/8Q5zBpfd7
72s7DsUM6kt6TrAXJvWeYs7NVgY3lRs++PCrl7StmuORde7Q8nx3r3udvCn0NDnX66KEGuMbl8Hk
odf1SNhASsJm4UOHWplRxwoRRpb4WoquWLtjcFyV3rCzfHXKms7TwF9psrH3EifkhRkW7S2BSPFN
12LktNIBcoBGZROyDFmdge+BHT56Rt4hqjW0l4S+8VSDar6rscgsECYH1ra04C92Zqre903hbXK7
t7aui3FxNFQODOC2XTuVIPw647cjwu013FDShJ3J0dki8s+hRXrStmiQORMgL7It9K0RaqBZq+fy
zEmEviyT4N7QK/UswOgX9SsNk6M8t2xrHfq+kS7jCivucHBJLRNjFz/5rlKfpDiZb2JYmashBcW1
ZXxmQVonT8BDw9fiu9vKBKOZwMvRYZh0dHA6Qw0DG86MBRlNpnaLwmfHzLnrRq1dcl45T1N5i2ty
tLFyN19UXqfjNk8cwegPe5PQp2VbxygByy0f0mIsN3AijkW5pJvXThxxDV/zWKBY8i9VxawBxnJ5
Ugx0ZzyIjFs48vRprIrCRgCPQqbfN2l5BxkjWOCvOlJVh/jmZxaZAPCZlnHZZVfa5HchQssCzY85
7HqBJk96GqZ4IXBK80aeRgDyRbdWIrR2O9K4aynRN6CpwKrccEikm+mj+0hsXPg0Fngfxb2tnsHz
zw89ovQmuWMm7r3G0HcYEZGn7pdyMzq53AiyhY9xLW6uS0WAxHMsX/SEJ0B87AzzKewDdNCe2WZH
HPHlplAzh0/w9P1oqe5xaNQEXBsx18n64LJgiBdZ2gI1V6NbefTRcClbUZGIVeIybVT0dHhfNN6G
KhtTQ9iRbppBoQtwbsOlrD7MCguZSBwe05cyTnWlFheRfolPGx9kAbksIz7zolM1Gs6C81w98yqc
oOa2A0k1NzsSxxqBb0kxcdsJ9poFfT4vXVq8PGdO8dmKEvYYb+kHTmdoOtjlIvJfZ02HcbFKn2KC
HFMZnBOHvdYbf+fLDL11oN+psblulA4QRGIgQ51+OdLIOuWdNk7bRhsOCyXS8ddr990EcmgT3DFk
FHb2BIHYBbqIYoJFCvzBjtUq89fpBJqICT4xJyCl0olJyiZwpfPxaAwmwAUJQIdOJO1IfR/MpScA
ZmCSE+3QVtamnGCbQIXROU5QjmZmt00OZ7YpQmSlDQkcxgT96BMIFKh9sqvQHd4OCi4HmV8fIkEv
ZtLnrGJkAy5tJu80rE+yKyeYqZ0AJ5o2DfIRQKhU1645yG3cCZ5KJqAqAbHKXrArO+vvownOUpMm
mLsTxKWN4saAiH4oM6c6aiYgjLSmYC3trMCyDJiMFOzyYpigMwB4sYYxoUKJdK0l5r8QkDkurXEi
6TdMhBifHKC4FyHDFBLaTHt6OO3uLtu8P+33Lht/RAGAx3uP9LbzFupUHXRTnZBNFUNFPt5eo4go
wvBRUlTAe+d1n+qMeqo4XBMTGKKWL3UkPFfqVJc0LyWKTbFStSRSeBFNZBHDt5StZRxjSuHOPJ3r
J1PFk0sHluVUBaXalTJVRQRqIBSubtNYSzcDhVOAmcqSnv2jjhHJzDLqq2Gqsiiw0guh1emulAqJ
31M1xmnZPfY7He1BaQY3qQmnVe9Nd6kb9EC91AUipFuKmIOjbdOZNdh7TK8lLBdTo1nGWMVIXyMP
EjI7uFqhZVdhGfqsdmvDCpCNKtG14nhUw7Fbnni1tUbDQWOpN/EPgbkuseZvCPp56myAAMsvMSIc
TR0RIQABgTDGJdVZskldQ6zylMgJo9KaQ6kVytwTAXGSXVdaMCqaZhdoenWcQkAIZy7E1430aA/P
w3SEjNwqylXsGe2hIfz8qLfz4NJKu/baSvTsqlQ4RMzKNopuQps0RuwSrC+YAyrHyag1W5zEhnWu
eEjTck8l6cy7g7Sj7IZpXcPkwdoOmaRXmgn7HJPZZDmVD/NYE5eV5j07ihD3VUW2aifs6gYQ2/sq
WQh9TmtugE17Y0DsFIGPm35o4+igRvhH2hFNK68JZ2mTEXBbaPaZ0DIW/iFjlDzNWFqgqvMyJ/fD
CTvO3x2tavwKWa7pwEz+mHBDKieKNhjGIS60PJXldTS2Zl2ayIwQlzhdtm5kZO2cFJ9OGNPxNgEC
2/cuQGZgciRUYRvpvMFnfJ94ycIKEhRLD9A5H1dpwkI7FE17GA/8H2GlLJWFzpoLs0jwKLvkqgpg
IWVWp68bM6wmuJkihLwAc6OawwgbdXIHMsGVBehAa+TJSsuoUgqfVPoyOlas0TrODIuTfDOWOhBs
K1aNKcRK11Byj6l+iPmcnHByEt7yDtS0IzgPoMu5ZqVkQqYkUsLJZfJ2kaPclnSE6FD2+7zEHq7C
N36l9MY98XJrbIm+GJ0p941jYPYIZDn3O9gW2B7UqKGgEqca2wtmPBOz2ATL9hSCNovePS914UIj
SkeLFpwqOTlwW02ld6dKjxJdJw0UCnHiLvKEWfx/54MUSsvwF+cDx8ZowoGq+OdHhIv78vHJS9/1
iH7/Z6+nBOfA1jgKO1Bs6fw4qgaH9rVNZNMLEg7m8hAjX4T5b9i14gDGLb0jqKGT2wYU2t+PCTZt
J10jutv4Trz9G6YaYqLPvmVmqrBqBeYJtgV0xUnhA40xM1OLkGSA2CEyd2Vk4tIZwBFs9fY8MKwU
R2m1mI+Od963wRfFNi/ztDl8M2R/wKUUGOT9wZdwJiIx4cwah6n3XMrSaBXUhgHAkZvc5zF2VVCV
VYTuuIURylQurCBd5pZ5G+fyPhy0C9bAmwiSyswSfTwLRHTXe+1Zl8W7OgYX1QiQbEPclsHdOD5c
9gFBAU4L5NWRiJPapJo6I5Ew3n3dAmV5sucF438qJT61G0heWZdcEsxizxpxL7V425dE2LmVeKob
+0SHszAbIxsH0QY+WR6n5IE155UIcQNGOqyK/JRDBStuBOnQrC4qr3kMVXlceeXaNlBDsyUQFAGT
wdXKYzck7qJyC7QR8jrzorM4n1wpWuehgjkZhd6yIO5kHqHv1qKxmPc10L7ZbizBDqt3KLL0Ebld
A1NY+s2XAi4vLfVyXhHasEbys6tG7VDtxcRu8OYg8kuEvOe96zy2Ro/BhRPuOYzcZFnXY78sF13o
fzF85birw7u2zTkveTri3MgAcurOCZlliqjhvlJ6IsjL/KpQCO6Dv4UKQ6oxdX+0d31lZpg2akiZ
i1XdClhVg1xRxB77hAbiLNDe6Gp6GuislUpsnRlEa8WJVczUmm3NN2+aAfcs1fxSogIWLTUoUPzi
L6bdj1PftCxVMyfeM741H7nXVWAJ+ANVMcux2eLgRiHDkM2wpX0Wun0Rwqerm4p2WGissxSyQJwk
+l/Qr+VHuvLkGqlJyIATy50Mwg9tWhP3dC+MEIBp7rhtlcrcjAGcstgbtloisEkLg3auA9eS+1GD
+uVeMq/z63wytlDY+GdpjqTIUfZVUdbArbo9h2gBfKUiN0rsy7LULuuu2DRqYK0K1bkwCnHlhfib
Ii0hZjEqceWolpNsE3NpaIzCQ0LNYaYwSveVa/CnpGnx43vOzSI0IPnM0hxiCT685+PoDv7YNTPR
hyRKZbs8Tccjx8Ke3rC2GAIDqkFh1mxo1UVnoMjyHgqBh/iQ2tuWAwSwcHv682lg/NETkIbKEmw4
miU/CgzyLvNK3xoocl2yK2XW7IuKjAIelTEPy+R6HEfSbbE/tsyjNhruTHxFDOUSVolcJRlsDTy7
7bWVO3e5mt3xomwoEq/kmN7FTXQEGWsBxQ0fvRriWYdiIYrBSjP6RJCKs4tadHdhIp4h8xAFjZkx
vR9oqjhg6qcOiwcG86T4YqlY6hkc26w5znH78VA6VSSoIHmLngc5sWrhBhmqQhyP6z/Y0F7olhEl
j+A4TaiyNajEeqy8VgZ/74FKh8nLbsSDtT/IF1gWEWkNjF3jufE8ktwZ3oY55vNFP3ear6EtN9oY
3mU9K4OXoeLEN2JBMthxaZu0aPJdE2GK/PMnav34YmNfJXmZSGvVbfGRmt9YdDxSlXeKQhwtabDV
MQK2EFh4qCNlO56mjqFi9dZ1s8zJHlr9Gv8PIgdJ3lMV+6FRxEntg1uXWbgLAmWblc2JmWbr1IPq
Sq7dLrfcZTSGD0XePOd6dRhGBF56dhky0MZM97SLeir+EsM8C1FcRcawzYbooo4u9LHduobzVGn+
1nNxmoodeL8sEDAQhL/vAlAN3bmwrf4syLrzpOmWQchB3UGQVTfjg99qx2mn+jNCS5eeqz6WYjj3
yDwI4IhDthzPnMI/VAbrXieqGID/3PbS0z4qljUxByLmMB9nF2Yy8gd9SiASW81fjP4PeznlyiQW
0sC6cWaaYMm3+os47bw2kZOiVtq46MR3lZGeIuw5sU3QDieSf7GETivk+woGk14qFwPVDkis9aGC
ibLONcaOpz1WI/sEeXtzU432L483ruUVeVknzNFjvWB1+/m9/sHSAYKLIRlQLv8FsX13r1g+Wiot
Rna3REZbryqAlmrW459/yg8ioem+bNg8qFngvIE3v/+YwlOx1/ZYNsEZl7aCgsTUG+gkyLKu2DEA
92qpLTVgmk0eaSNTnAiqv/gO0yh+HGXHNiwhDRQsxg9eTujs6e30+JqIEVRiGKItcU4nPSaB0/MN
Q3FGR3argjl6WnBeV7okZsKPlj//HvqkFHr7PYRmqdbkm85OYrN5T+/+m+lVWwJ+jIXGEbojk5lM
MASOuJBLsIZJKNocmnJUZ2Fi38nc6SASCYq10TfZ5cUXVtR2LTzRLFTLPPbi8qgpE3dlT/TKgT7d
rC+gqGfwcBFceRbXJ7CgE3tI8+0aS7fLBuQNZKGcKZFzYQXVmZo7x6GnwYkEI+x5QDAqKwPehfLc
lemRwTFfIHJawEftF31OezLLOf9qU++zuzZTNAMRntN/8U4IKJgfBwrnXAd1HtW9QNHmfKipRVf5
OvH0OYIRHIepwxa0dY9QwGAwXxDvpvuYbbGuVdVWT4dLF315mA8wL5QIoqJb3uOp9ogugmNmr530
sX0WJv2RH5CJmsursMUDbsgNa24o6QppoX2YqVcKbOxAQ58zenChQsBqy2lW8KY8NL+Ot05tmuWN
Fk8BhpVPD7Cu7zuvWemVj7WX95gPbjOPMzc9Zk8tV/5YDVQypFfMOc1d2zRa8LjTfP84StwSfY4V
UJ4SzQcZq2oSNOnBV4IscFYI9XNLzSAvh/BynExFNcidb2MviRetnxFLX4z+neZ0GGw3LgR6A10u
3dSopdE5pHf4b8sTBSOORZ6r2hUmVFcZkaDSJ7OFoYP8rHe9daO7o3Zs69EdAOmUVziEt22LUkKg
Vchazd1knR4e5q16mpN3uDWwc4JCD17Wj3eQ7GbW4JZrglS7GYHRczMw6SKnIw7W2sTqss5HiQJA
OKdpemlqeG2lO0qVk17JNqYOUKIFktxJq0VYoZNsqBR3iLN8XGdzciHJga2RWPcGM6ww8zvbq6+b
CMedMfaVc0DMfFkUQ73SaADdxGqkLgl05QAw2GgINKyLBnrAzuC2u6Fm6amHGBSm0zd0lLFvteoj
w+lvgqiv5wo0JkgWJ1lmAybVTHwJ7brXgXtHXRvmQe5i8qRw3CFoe5W08OMlHW6hFIuyibdAO1+k
BU7YG+3SkNHe5HjVCv8rzhGUM5MUocf2GuLBTUKyAP2AmPgSCw8mn0ZzbIqvBlRL4FP9cVSbXR/0
6QlRpkst8Y/jbkJt1VNMqedw0G4BdfP5EAscIUfqDmw/zokIuqT5ckMbG56LjhbBbe4wXn2I4bx0
Jn7rUaEcuZNsOYcWpGRP0k9wF44w8xb+rVoHgrTWAf4QTocza0wxL+7uFEvHUKevli7qFCyQ9UXi
6/QX6mAPbZQGweACx8uFICmI7+PPnKCHYDdS8c5l11OZuEZmHxFUy1dNxvg6KomwqeDPI0uNh3IR
mna8DUWCt4jQsePOXBd9iQr7XarJ2iLhbh7EcbtK7TD5qpCQy7zvqkO36waaNiboNU5Oa7+xhj0+
ybgrUDbGKeNohKMPkzCtz8u+hdgHLXoJawLqJhqfee3TQtAaQhzL1FOxQBvwlij9e8gL0SbR4vKR
8hTrFYypb8csEFdUCN4cD7T2XBeKc9JXQTev4jjBvbsE6naRRXF0FItETb/mATlAQF4jHybx3jaK
GvyL4YYDlGhHCAm1u2ZMciozp4AF47q4lrfQ9ua4W8DoZoy0I4+zx1azwLLb1mkerLjZtUFn3rTd
KPBZ16AsLkTdGodV4A6HZU0uYQQdhxhLX92Yqe/dZuNklWS0F2AQNfLbFCt5Vx9scoxB7ACtrXXN
XrEOnGEu9bHDZkCHVxZbww6jmZvcxuavzprxvvVq/lFensB1dxd0NusAP2OJr6ReK3heKxhjK/C9
eN/ypcoXWA4+hwvsWU6kWxLVrrtw05HgTOEdtXrByQqaHSe/ZU08e5fkUwJMeixCcTlJ6KpAkO8Y
6StXjTZmEz3njnOpG9UNljK0X0ZGC+XNznT1m8Qj8S8x90bVXuXSxUbe4UPKjG0QxHnfBvFdBrtp
QV95ixP1LSJ/f1la+akfBANhvVgaoHglPDOR1mIkMnc2+M1DZrp3rlDuQp+LSTBNIAIoYS3xsE2O
7Vpr+Osmls1KLfehXVwlXnNiKRzAh0b/qivInqvyQossfTnGxg2mdghA6mpFf3SLmHI1Gjgop8iZ
4OJXC9/D9rsd3VmohM+ydhfK2PU7WeWbVkueCp2xJqlqi5rnCiMtkkeRFJx0tC5S3XBnWFcms2Zw
nlIv3I0B2fNDe9tDz8cAxLvqChyLwh6fmHby8hOBcpbh9MGKmpBDnzEwSIu2JCA9lz6dG7DgJyPq
bkJJSLAyEJqYsh7INjhqdAYghirJLDhr8+Ssoc+1TFOdwSZLmGZeh5Qd5TdWNEqQPY9RedoGhM5K
bHIGA6P/0VpPZmrw9W5bjvJplS3LLLnGHMLB/6+AKDRoe8VEQ0Vw6bGBU+yibdRqnfQkQxEiccyK
CvIeqzu1s8sl+Iq/8pHlzSsjo/Ekx52GpUSCAUgjT4umv89FiFvbJL3SNBwyhH7VlaS4+NkZjMcv
HEjIBB8CzOKy9gm7EnE0GuGu152c5iNnwETV9kz+L9JpLhORlZvWTC6mRB9/9I7K3jjKTRw2A9XA
gE1ct4F566dVhAcFTEQi28Dkx0dfF4+BDaCkF82NVntXGWT0mZ4MpO/pGGjn2MUMMXy+6g6YdNfE
2rmD32ubcIazEJ4FI1bvhHDrASpbTXsmKuarPhAIE5ntLuX5tIZ+GLTJnd2GX321vm0D+wKFLe03
2vRZtC90a1sD20JqLNcZx1svSC59w7l2RHga14haEbPNNTFccHDkvfBJHhvwrTL78Dlu8scWp9fa
owsL3wNoL99EolsVDchAMGKD3hLVxBvSaJGG00fHEa28G5uC5oOSXiAcJStONEda6lBNEPqsRM1l
mFdnod/eWB3DIspwYPLiyyQ6zo164Mw5aoILmfUm9DLmhD3e23F3Ka18BYb6TNmyh8SBbWkHICBU
fRNKTsWQ8guJb1Fp0tJJyQzwRfg4NVWWMvRWGdgQ5/oSfQ1N5cLUn+LM/1qb3VfROqhY6JHagplh
ty4dVQRPVXOURTDEKrs9jaLxSSnaYkGSbsGh3920eqHOQ8fZK23/FI3kLFNYQSU56vpqG9v5dam3
dxEkLuS/uBe3g3qbKc6eKX5ZmABDLp5B7M28KyNQppF6TwZkXezRa7iIkXkZqOmybFBAFqN3q/vu
82ST56scEsqgnkcOW0ue5OcCYvNCmORSdvaU9k2vOZgOymZ3Tg7vUxoO4Mn05GaSbuFx2VgYzw+0
yqB6L/Enu04qS5uxI9QzlU4ObE0szBsf2TT7rAJbpKZnFIj0KGYU1kmmpEtV6oTJj/SMZEfAI+dI
NjHawo2aAZmgePL1Dt1mL1Hss8ng/7Iw/Y72fVIejZnjQ52TDexmX1+2QbmJLVL+qAt2ajNA85bH
orK/UKadZKWx1ezgEhbfxtdSJI1kmic4sm9yv63nnhQXVdU/2yHJUF4LSMAIaty6X7s7Q8PES080
cw4vg5en0zGIVHV6fqN6Awk8nqVpzhJbRvetG+0zjKNn5mTPlEgtnOed8VW2yTkiZ0Dmwr6yYB4s
mwFWd242jzTsGFMV2n9rpcQGjNhUTV1jnbP6Igjrxyhm/PDvTW4xmuMY0rCOGF1OLRCnPcV8hrVB
bGFTNMpL0kyDQ9stkpsaoPqwgV20GkTt4CMWqjeF3Z4Pui9ndQtDvES3rbbJvihByjzqv1lWcDpX
s+5Kyd1xrxmWtyrqZMRBSg8hC6KWQ6nrU6426MkOHc2DnlOg7U8nlaTmao9uxopgMp7HssVQ0tLk
gE3pEF4qqpFgJVhlx9C6R4o0Pw6TRZLBgKHJN9Y3RSKA30kv50rECxvlTOvIrcIYnwPBWBYssjE0
wkOB0PM6i6DhenVgHztBJ2ZFFXFQ8XuFtK9uEhfmuSGP5MjZdQZ9v5wl2Jcrczd3zEVEliHsUYtU
+YGbkoHwVjzA29Kq63leNZdxbNzjoz1rJCYTAMDRPU7/+b7yWNLUmkLPVC200ngVqbY/LIaKV0A4
0WWZQ3tvfQgjIG6Cs5s0oDhhoj1A3I0M9yZ2QSaE8A5t+yzyBkoAbdzSRSjnMfL6fVVSNZCAhedn
iPgkCjg69KpKieznOw7y0ayUqjuLzZZTuwHYSXf6izVk3VIBTObdDu7TzH92k6Q+Gd0CnNtSn/vQ
eAwT7QTHK9SX3biG/PKApx1dEhqyKHu6ee5Q2RdGBUXG8FEX0DAyKpVlys2ODZPWQmYkxVwWspvS
WLblQD580WAAZjtY3Y4ITBKtWFmelxxa2CV9oeOCMMKBnZQ01CJOqa8Ki2MF1oLVUd5xH01ZFYej
QJeghQawVBgeeV4eH/pK2a+hJKhf2pCH4ehjtERFMxKcqqFCz2GIjIm/5mCPQWcAEzlTARdiZ2MO
dTVTcoN1b0TxXfPPav1Rs1xrZZldsA6RHm7SKN/aKE3t2ipPck3vNoqqH7UxVnqJ9zQd3AW54PM+
IyPNTsUXtbWNeTZ41iJsLFQjeFJO/ZxkEYnxEAOHcWX1qOcjwiZPcofKUHAEWXskJxJ3pOATo+QU
CUTLUUaIFjE8S5lTd9kiHWsE3rIi4TazgLmdbMTk1B6w57DHrZbdeSYV2+Sv0adMLS+670cT//46
wMq59u+IJqjJRNEulRSDS2soQJLGgaDq/gvznu3KNm4ziGkzkxJtVUF2wcoCeT8Eu/uxbPclffC1
1dz5ioPVQWc+11bozKI2h1hhFtkqNxAdQOxY01GYINLqEFu3bt7A0toNoUkm4sTy1m0Fx0C2h7xM
ONtKa+72BQ6Y3pBztpT5vOrsaB5mCa5i+uBvJ7hlzktfr+DuRUul10B2XBKaYt+P5iLp66sAYtuZ
nXfdUVrn8TER6/2po4X55FdaH6ldc5QIez5yhN5NZKQd2vDiJA8tHHdN+eSIQi6RqlULJUKGL7Mv
WYufSo5SNlWtK0TY5qz0kc7lA3N2LMGblQG7Pz7NyfrDMaHUikdiKSf2voXj6xwFzSXJKg6MC4qG
OunnSBtw3g04AdgIzTrDwEDcsTZ1jQRbQrTDxreuTtwcMyQbtsowCwuMdkOrEhdqmWFhENrN0oMc
YkX4f8CPwFcCFtfpkOSJnOlkRaJEt5Y4qLuH2BU48zpy1KUzZebaJWf7QJEtWrY6XGikrVOMw7SZ
0585g1nawMmD5k2Y5cZuUjqJEQyOvtYPIaDurAbr3LxIDvsRd4+kwSsmxFO2uVNCGslSgwZkSYhe
04HzKCuM9sgwu2aRmzDyaXp+ffHwI0dQuS6D4MTOj+KsjjeRp45kzfrOGurhHEUJVXamDVTRnDvc
TsOCe8qCCmPX3ZsyXLZJYi1TjFeXnkr6qDKEOuephjDfGOP5unOOCXCqN0OPxCaHajmtq5gblCoT
323gu0il3fei/lr02pSjQK3X5wpZVlHD58kEtmYaXPUqIgEAxg672J7KwG6aowoaZtcR1NsMmHon
t3jhVguXcxq2zb5cF74vMRuh0Zw6Tn7fVaO+rNWyXvqechOm/VOZs6P3lYB1GqP480ls9fmaC/rZ
Kqk2GEwL89mvPBPSpuWRb6q2G3aBBy2r5RzdGCbTiblzjCZbavg9PgyZhv9II3Ax8h1UGni8Hqa1
E83HPD93Uy08TQtxXoT2sKVhhOGOIg6dUbFIMUv0sz4XqNorpVpbXHFRNcUXV9Et/F09zip1ly9U
tY93WcoMFLhZLBQsPlwlfoY5toW9h7LBgsng4RLyFzj4D/AztAzMOWwHwy5YEx/DOxq9inz2i3Jm
ZuOD4lnLDiLnItNjljjXvvw52P2xswE9RLN0zG5gh9i0OCaI9w3WbZOtHI2mggH+6K0sR993iYW3
oXradcd9Uh32eX/eBN87OP/f6AG+3cgCbfbyhcdz1jyVw/lT1fAWfefCTL8lKzCtL8nlnsg+f/cv
/fxC/3h6uehfMIgg4Ds0a97xh16+1MuX+dk14nu+c/P49K9/6sYBQZCGpgoT+hA/APlxlnrffo1o
QCN2B5Rfff2hp87nvRmjPxuFn9/g63D+/O/87AZex+fw8V//NGjYfHYMVDhPWJWpOh22Nzcv9AMU
DgzOpKP/X7nrh6xJ62ny4e+evnUK4IH8Zzf94QpvHrzElpFOG9Epr0+We3x779rBlMeEWczrbyfe
wv/KENw/Yg66CKq6DB7qd0Ogsm79Z4Pw4RpvBkFnEAj30Znkrz/vB0EcqDoYOe3mX+3upbSnKKzP
vfvmASm0OuQ83uq3z14caDabkJz+/Nd66CQLTcm4n7tt4wAeDnNfyNe5/f7urYNpaPFeeZn+/I1f
bhCEjafnZwdBP9AlVG0LjugfzHz7wNFp5cAe/dVmgBCwIT578yaLm+THxhBl+nm/6QnJa28btjkR
jn6t+S/wb3mdj68sqt/rkL+35ZMQZ1pw0l7nP4Xfm7ffObBMsvhMSEqvP7/e2qc78tPzHw0l/jhk
5GGkM/2wn74ZBCHY+tE3oq58HYRfbvsjonDiGn5uJZQHkBqgykIBef35OAjwcWxHdcgrf/n51V6H
yfUX59zPDYJ2MDl+ss+/fw+EdkBWKvntxi+3AeBU/YO2+G8X/uLAtOHPsaP+PsPfvgBURogKJKZG
v9pDh/838bI+99DlgeTVlgiuf5/ab+9eTjpqyHfarzrzha3pn94IxIFjM8FRO/zhIGjsBJi/Q3H9
1aYAU/OzE0A7gA/PRqJ9KwE+rP/yANcHB8HItz3yl1v/tT+w5f/ba4DKBKAMZCF4nQAfBsE8MAX0
awEr9OXnl1sKKGA/XQuqLPNscOwAr+sgk/3tSmAeqBPdm/fkl3sJjE9vAkQoUwhOM4mdbvr54eal
bmH+Z/z7ePxr1cOTGk5O0ppP7QbSOjDwUaTe50pvH75+IDgmvihJfr37/lE8+P/w/iOqYIH/vv6/
f/+ZHBLvEV7/18mh/o3D4H+AEP4Ops79IH58gVGDp+qPgNQ/+wvf8cMff/8NO5wAwgkqe/cXJ1T1
9bP/jbL+9zuI6AXffPPL73jny+d8++ffbvDHj373Wd/v6vsfboKn8r588IeXXwzfvub+PgGK/e1r
2Yxj8Bbjetnn/v1F/vXPd1/zzaz/2XV/6jX65zjz72/Uz679ExObT1/5T9PkP3llosLJq1HOs+T+
g7aWI8AEKX52wFdl0MSBcv2UPo3B/T+IKP2Qj/MNw/js52xB8Zvk+/d9meuvVeGnLxx4zQdnom+Y
06evnCVfETUP7770K6bx2UvvpvfqqXp75W8nhc9e+TR4ekyy9B36/K338tlL/5Z/nBvf6rrPXviy
qR7u03fj/A0x+PSVy+kK2IT+FtfZP357DLynt2P+DZj+7KdcJR+9sb6d9T974emtrLN33/gVTvrs
hXeYMlbvhuLbMf2zF76+j+Onfzz+129Z9d4u+hsY/tnrXwQPQfxupvxeVX360rzrQfre4+zfBgY/
Xcf/aH/9vfH44677vaH4R//sfUkx/Y2H+Om+/O//AQAA//8=</cx:binary>
              </cx:geoCache>
            </cx:geography>
          </cx:layoutPr>
          <cx:valueColors>
            <cx:minColor>
              <a:schemeClr val="accent2">
                <a:lumMod val="20000"/>
                <a:lumOff val="80000"/>
              </a:schemeClr>
            </cx:minColor>
            <cx:midColor>
              <a:schemeClr val="bg1"/>
            </cx:midColor>
            <cx:maxColor>
              <a:srgbClr val="D56509"/>
            </cx:maxColor>
          </cx:valueColors>
        </cx:series>
      </cx:plotAreaRegion>
    </cx:plotArea>
  </cx:chart>
  <cx:spPr>
    <a:ln>
      <a:noFill/>
    </a:ln>
  </cx:spPr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_xlchart.v5.13</cx:f>
        <cx:nf>_xlchart.v5.12</cx:nf>
      </cx:strDim>
      <cx:numDim type="colorVal">
        <cx:f>_xlchart.v5.15</cx:f>
        <cx:nf>_xlchart.v5.14</cx:n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 sz="1100">
                <a:solidFill>
                  <a:sysClr val="windowText" lastClr="000000"/>
                </a:solidFill>
              </a:defRPr>
            </a:pPr>
            <a:r>
              <a:rPr lang="it-IT" sz="1100" b="0" i="0" u="none" strike="noStrike" baseline="0">
                <a:solidFill>
                  <a:sysClr val="windowText" lastClr="000000"/>
                </a:solidFill>
                <a:latin typeface="Calibri"/>
              </a:rPr>
              <a:t>PIL per abitante, </a:t>
            </a:r>
            <a:r>
              <a:rPr lang="it-IT" sz="1100" b="0" i="1" u="none" strike="noStrike" baseline="0">
                <a:solidFill>
                  <a:sysClr val="windowText" lastClr="000000"/>
                </a:solidFill>
                <a:latin typeface="Calibri"/>
              </a:rPr>
              <a:t>val. medi in euro correnti 2023</a:t>
            </a:r>
          </a:p>
          <a:p>
            <a:pPr algn="ctr" rtl="0">
              <a:defRPr sz="1100">
                <a:solidFill>
                  <a:sysClr val="windowText" lastClr="000000"/>
                </a:solidFill>
              </a:defRPr>
            </a:pPr>
            <a:r>
              <a:rPr lang="it-IT" sz="1100" b="0" i="1" u="none" strike="noStrike" baseline="0">
                <a:solidFill>
                  <a:sysClr val="windowText" lastClr="000000"/>
                </a:solidFill>
                <a:latin typeface="Calibri"/>
              </a:rPr>
              <a:t>(Italia= </a:t>
            </a:r>
            <a:r>
              <a:rPr lang="it-IT" sz="1100" b="0" i="1" u="none" strike="noStrike" baseline="0">
                <a:solidFill>
                  <a:sysClr val="windowText" lastClr="000000"/>
                </a:solidFill>
                <a:effectLst/>
                <a:latin typeface="Calibri"/>
                <a:ea typeface="Calibri" panose="020F0502020204030204" pitchFamily="34" charset="0"/>
                <a:cs typeface="Calibri" panose="020F0502020204030204" pitchFamily="34" charset="0"/>
              </a:rPr>
              <a:t>36.143)</a:t>
            </a:r>
            <a:endParaRPr lang="it-IT" sz="1100" b="0" i="1" u="none" strike="noStrike" baseline="0">
              <a:solidFill>
                <a:sysClr val="windowText" lastClr="000000"/>
              </a:solidFill>
              <a:latin typeface="Calibri"/>
            </a:endParaRPr>
          </a:p>
        </cx:rich>
      </cx:tx>
    </cx:title>
    <cx:plotArea>
      <cx:plotAreaRegion>
        <cx:series layoutId="regionMap" uniqueId="{B5FF575B-2EB6-45F7-B1DF-DFC07229338E}">
          <cx:tx>
            <cx:txData>
              <cx:f>_xlchart.v5.14</cx:f>
              <cx:v>PIL per abitante, val. medi in euro correnti 2023
(Italia= 36.143)</cx:v>
            </cx:txData>
          </cx:tx>
          <cx:spPr>
            <a:ln>
              <a:solidFill>
                <a:schemeClr val="bg1">
                  <a:lumMod val="85000"/>
                </a:schemeClr>
              </a:solidFill>
            </a:ln>
          </cx:spPr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200">
                    <a:solidFill>
                      <a:sysClr val="windowText" lastClr="000000"/>
                    </a:solidFill>
                  </a:defRPr>
                </a:pPr>
                <a:endParaRPr lang="it-IT" sz="1200" b="0" i="0" u="none" strike="noStrike" baseline="0">
                  <a:solidFill>
                    <a:sysClr val="windowText" lastClr="000000"/>
                  </a:solidFill>
                  <a:latin typeface="Calibri"/>
                </a:endParaRPr>
              </a:p>
            </cx:txPr>
            <cx:dataLabel idx="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>
                      <a:solidFill>
                        <a:schemeClr val="bg1"/>
                      </a:solidFill>
                    </a:defRPr>
                  </a:pPr>
                  <a:r>
                    <a:rPr lang="it-IT" sz="9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46.861</a:t>
                  </a:r>
                </a:p>
              </cx:txPr>
            </cx:dataLabel>
            <cx:dataLabel idx="2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500"/>
                  </a:pPr>
                  <a:r>
                    <a:rPr lang="it-IT" sz="5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37.752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48.927</a:t>
                  </a:r>
                </a:p>
              </cx:txPr>
            </cx:dataLabel>
            <cx:dataLabel idx="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53.092</a:t>
                  </a:r>
                </a:p>
              </cx:txPr>
            </cx:dataLabel>
            <cx:dataLabel idx="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40.593</a:t>
                  </a:r>
                </a:p>
              </cx:txPr>
            </cx:dataLabel>
            <cx:dataLabel idx="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50">
                      <a:solidFill>
                        <a:schemeClr val="bg1"/>
                      </a:solidFill>
                    </a:defRPr>
                  </a:pPr>
                  <a:r>
                    <a:rPr lang="it-IT" sz="105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37.702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43.266</a:t>
                  </a:r>
                </a:p>
              </cx:txPr>
            </cx:dataLabel>
            <cx:dataLabel idx="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00"/>
                  </a:pPr>
                  <a:r>
                    <a:rPr lang="it-IT" sz="10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30.705</a:t>
                  </a:r>
                </a:p>
              </cx:txPr>
            </cx:dataLabel>
            <cx:dataLabel idx="1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00"/>
                  </a:pPr>
                  <a:r>
                    <a:rPr lang="it-IT" sz="10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33.260</a:t>
                  </a:r>
                </a:p>
              </cx:txPr>
            </cx:dataLabel>
            <cx:dataLabel idx="11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chemeClr val="bg1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chemeClr val="bg1"/>
                      </a:solidFill>
                      <a:latin typeface="Calibri"/>
                    </a:rPr>
                    <a:t>42.128</a:t>
                  </a:r>
                </a:p>
              </cx:txPr>
            </cx:dataLabel>
            <cx:dataLabel idx="1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900"/>
                  </a:pPr>
                  <a:r>
                    <a:rPr lang="it-IT" sz="9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26.887</a:t>
                  </a:r>
                </a:p>
              </cx:txPr>
            </cx:dataLabel>
            <cx:dataLabel idx="14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23.372</a:t>
                  </a:r>
                </a:p>
              </cx:txPr>
            </cx:dataLabel>
            <cx:dataLabel idx="1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1050">
                      <a:solidFill>
                        <a:sysClr val="windowText" lastClr="000000"/>
                      </a:solidFill>
                    </a:defRPr>
                  </a:pPr>
                  <a:r>
                    <a:rPr lang="it-IT" sz="105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23.667</a:t>
                  </a:r>
                </a:p>
              </cx:txPr>
            </cx:dataLabel>
            <cx:dataLabel idx="1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21.214</a:t>
                  </a:r>
                </a:p>
              </cx:txPr>
            </cx:dataLabel>
            <cx:dataLabel idx="1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1200" b="0" i="0" u="none" strike="noStrike" baseline="0">
                      <a:solidFill>
                        <a:sysClr val="windowText" lastClr="000000"/>
                      </a:solidFill>
                      <a:latin typeface="Calibri"/>
                    </a:rPr>
                    <a:t>22.908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1Htrc9W6tuVfofjSX9rZsmTrceqeW3Vkez3yDoQE+OIKIciybEu2/P71dy5C2JDDPr3poquaVRSw
JMtL1tCcc8wx5f+6n/9xXz3cdS/mumr8P+7nf74s+t79448//H3xUN/5o1rfd9bbT/3Rva3/sJ8+
6fuHPz52d5Nu1B8YhdEf98Vd1z/ML//7v+Bu6sGe2vu7XtvmanjollcPfqh6/x/6ftj14u5jrZtU
+77T9334z5dZrSt9F7yy9Z1q7l68ePnioel1v1wv7uGfL7+7+uWLP57f899+/0UFU+yHjzA2io5i
TDiJMBaPn5cvKtuoL91heISiEMWEsaffPL+rYdzjjF58mdFT34/m83k2dx8/dg/ew4N9/vffx3/3
DIfuI7j10csX93Zo+sNCKljTf77c93ewEC9faG+Tx57EHh5jf/35uf/4HoP//q9nDbASz1q+gen5
sv2fuv4NpZuH5qG3vxSd+IjGJGQxiR7B4c/R4VHMIxTF6PMnfALiEaTHCT21/X1wnsY9AwWafzNE
LvVDbZv+4RdjgiiKwfjpIyZgGd9YDDsSYEo4DPkjJIg8rf8jJk9Temr9+6j8OfIZLoeO3wyYU1t/
uOs+6l/ry8BaMKIMEfy49vg7ZMQRoyKkVHwxFvTMpX2d089D883QZ9gcen4zbG7uqurhxcf/9S/r
e3C1vyzSxEeMIBzHIXlEBwzjO7shnAoGf/3Ybv72rH4cb54Nf4bSzdHHo3/9ZjCdajV0v9iAoqOI
ELAgEv6IDPAjEXGCmBBPu+LRpX2ZyVPj3/doXwc+gwPafzcw7lb9ayN/eCQ4opSF6EdQhBicGeWM
h8/Cy+lhIv8XSDwOe47D3fqb4XDdHdxVY1/8qwIm9q+PWj38p8X4Sa5Mj6IojBhn37suIMmYh1yQ
Q/uju3w0jKfZBH9vNj/2XD+8yTOgrjtwX7+bA9t0eqh0cCCbK/ix7eHbr+UD9CikBD6c/4iphQRy
Gx5zyuPvYfvhxJ4u+fve7S9u8wy6TXd0c7T9zczsNXC3h1+diaIjxGPwaE8O7/tcRxwhQsIwjNkX
fvAsCD1N6edx+nPkM2gOHb8ZMNfW39/9YoWAHEWxiClHPyQF4PxCEnOBRPw1UH3nAx9n9POwfHmU
l9+n2f98eWj/zVB5U3/41UwNHwkaU5Bmvs9xgBdEAgFviJ+Foscp/DwKT+Oemcah+TcD4eyuA1Hv
lyoB5IiA8kLi+Is6Ay7pm4wG4ksYYYI5/rFlPE7o5yF5GvcMkkPzbwbJ5aB+dchHQJshh6H8x4IZ
PaKhiAREkUdnBTHmW2f1OKGntr8f6p/GPYPk0PybQfKvD92wrr82lcFHGLNIgCV8XfTvzYQfDIjw
L6rNMxHzy4x+HpSvA5+hAu2/GShnttL+17qu8AhMBMOf8JFOwaJ/iwlUBQTUBSh7ZiCPM/l5LJ7G
PYMCmn8zKJK72t01vzhPQUegesUcRdFzFHgUgdRMnpnE0yR+Hoc/Rz5D4tDxm0Eh7zxUxaDa9muT
RgQMCrgskKsfyZQhhSwljAhoM0+r/5jr/zmbp/a/Hz6+HfsMF+j6zWBJ7qq7X013CWR/lIHeJYDc
Hj7PBBgKRIzRGEzlhznI05R+Hpk/Rz7DBTp+M1xe6/tDEflXEmDCjmLOAJcYFJTvw0cIOj8jz5KQ
L1P4eRi+DnyGArT/f47CX9SvH0nno4f47pKfLd8TKN/HcYygCPz58yyOY1DADu1PxchngeSpnP7X
0/mxJvk07rup/7+uzv915f7rAYcUgkH2+WTEN8X7/9z7VPV/NvQ/lb0eV2v/8Z8vQ04PW//riYvD
Tb5LKL5WOP5tzMOd7+EGIHoxkI4F6MqIYrjX9HBoZ0egTIIvg+J+KMDrAQ1rbNcXnw9sgCc8lNAi
zkF2PozxdvjcRY7AGBHQaKhwfu79eirl0laLss3Xpfjy/UUz1JdWN70/TIXB7nCPFx4ejmEEqSsW
UYw5Q8BQDjqpu797BWdfDtf/76AG8mhyM8le6FuD9CZq+t3Qkqwb2z3C9oyq9d5M7cWCzM3Qb/qa
G0kMahIcT1f1HJl0Xrp34VzsFj0VMhrY+SiolnU5fdIWoXQhzhz7ZrQyHOJrrG9jOynpanMyFR7J
uCZXAfU4abB/ZXPGEsrMZTyPPsGteqPw0tcyJnSUJfnYLu64RjZP8ma5xkUwy7wvPywGXxOLX7e9
Xa9wvqg9G7BN9Ko2pgnOo5XjbTTbzNU5l7NtbnsfS0HzW9o7mwThNCaQ47/RmO6L+XadByFDSxJi
/HYwtJAl4JotMwuyeildIlBXyrnnXg62reUypRUezGZCE0/F1PF0bKp1U5TKSkPjK1oLnfkZjxlx
1KQRbZdtsdZElhNfd2sniGxDl9DhcNPGpxOror0rucliTW+9GmMZlCjDKzs/PFGjaicLE877YEZ9
ho2usmke8mOTd/P51A0fww4tSR8EZRL3RZ+wJndpO8R6G3bFZiCrzBt1WhHBs7Fn6G0saLCLOuVP
8r7dzS12m7VXVeIi9tYj3CYlddtlXopUzd1mHMgxi7to33TFui0bWLu5IheRGWs5F8WnQMx3UzBu
NEVW2qG0MqJTft3OZpFN1N20Mzc7HhZvHeL7knGdRGN4TlB/3ixezl17b0zZytovLGvZOCVaCZpE
sZmvfT3zdJryO6bKUo5aXMd12Gc1HXFilZilHf3ypsV8kNyvNNGzUhJHdkjWSnAZK1/KFec6+bwP
Oto1CUVBm+B+0Oe6pTalhw1ZEP2pRc16Vi6OSFYzASAZI4MBYPdNpa8G1IptFNF9bEYip9WVshob
lxC7dPu+ceuGTrzIxFzc8Kn8UOf16WzC+ITpBr8aeeRl4UOT2sEC2ivbr/FMezlWy5hQm5+ykrWX
fdkGuzKH9VEMHq1jxYfOhldq8m/DYsAJ+Jo4HR0Lt50OGlgN1siJ4G5vWGSyz8tRqXCssh5KXUnQ
R1y60ODTbuzy48WbT45PcTYMVSdzF1UpcTqJ17lLBhutSRx6t2FxpcEY6w1CzfsmKC+XFQyuiUef
FsuxqBeT9EV0FVVVt5sqNieewCbAjsmw5BJZf+JnmJWj4ppad12wu4bx04b419F0jQpukrwdT8ZK
XPuw6qWq2vdBGKR40YnoBp01ZhnSKu4uKzWwLKjaeZtjfNFb9KmL5ttoEkk1xZ+A5OfHxPppU0Ru
pweyD3OWun5h0nWwNH2j2nO9FOgUdguRcVivsnE1WNUcPJS+vWW50ZKP1Mi1HjIzhd2m8+DgdOG1
tBSPSRu0174KtIQza1TGXY+SIsqviYMddUAGh3Of6UB/MBH4B6zmGfZde9dWwykK3CD7HrtsJPmb
yAVmh+N+ydQ0ZxVd+8xyZCTUiWdZalskuarKhPl8lhStXlqyH4V5zdf2eirVhzVf9zGlVFaRv42j
4kTMwad2ybOITyrN4QGlXYZexoZrKUh55xvBT6gGM8QrMgn4q32nRJ94hMCetY5l5Himh2iVmjhY
kxGQw1EsTb68WVa2CyKUhcWYIs65rKOKyMUGQcZw+aGqsIYBZZuIOrheWLjhS7Bpq3VI+jgA+NQ9
GkWiR3xZ82nT5fOJoMOxK8Aqux6uYRAlquhUL/VNHMT7cAkuWV7vcMkTXS9gnTR8G2j7QBw+HQK0
YQx2ycpvsKHrdo4Kl9bBdFaLzmzKip6riZ6Ivt5Ert5jVqwAcNzKska3yOGkEraSaBxEMje9FGWx
r5x/71F9Mw9s69iaqnJKEHlHHZalii7G2l6UTKRhUF96HGzheGWigumERAOsgdjXAp/hgkqCq532
6I0yjWzySC7o/SDiRNNlx6M59aZOXAt2FY6vnO9ko7fc31eqWmURv+IzkpWK7okvpBC9ksZ+IkuZ
GRzLPMdy7KpNyUUyFsVe2DIJDE8cEdum9ttunuDO7WWz3ufqE6cJC3LpFNyJYrJrKghQtuPX5eK3
mvevcoJu7drLSPfncVnvBpFnLFhe583wyjgqV9dvkCpTYexJiVwSDD6pSJlysW66ZdrECm/aMdjl
QXnP2+gmj+LjCg0nTeAzW8THna12fRPeOiwyOvfn4HMTQ5bNHFTS62njp3w3xtWma8usmeJUINjG
Rbcf6XK+DuwYhWvSrz5h9bLtEU6Cur+fJ/PKNmZPer0T4PVYM2Ut9sdzPR/Dicnz2nxaPH4juvCk
8Y2MGTCIzRyz49y/Gqdmz1Uohz64WDWDqBeddnNvZQ8TRc18WtfGyaWLNdiGfgtHhF93gu8j17y3
UY/AebQM3P/ayhgtpTSIpqJ2k6xMcEsntUq6dOWxan1w0a4R9TKco1OrKrdrWJ1yJc6w7eIU22GX
l+Nrs5ZLslS1kZ4t0RtVR9OFmdZPxlQ8m3hXbIcmwpulVyYzURRtarOsSVvPi8Q5qtJWzGsSVapI
RxUG+3JpcToVtpT93InjeCZODrgvXllamGTIZy+nuGzkEBZF4p0AnlIPQZLn7BqMoNiubMSy4cSk
mrUTuL8CSM/Iok205hKHZXVdQjE/KcVyggMWHYdl/CbuYdP2fPGbrh4hFBUsHWYRpnguXtWuH5MK
4axZguXV3ADo5YgveMVE4mfYIt7NNKnrSADRm/tPc1z1GY3G8oMh9XJLl+l8neGktRzjvIaZFLFk
Y5FL2tW7nE5rYke40xCQfavEkpq8B9c1qlvtW3QxqbqUEx+r8OAfqmQZm0DqHNhoVHenqISdtq6x
21co/0DDINFlGycL0nk26Q6cgTojbtoaVDTgt7tY0hjfRnEfbH0LLKoZPc26ooHtZ+a38dje5FMz
yyFWrcTYDFKHPT9Z0KzTkYUsHYuy2qnaX01jJUVUPzhSf8CTd0mNKcRz3xfbPuj16RySE7firZvM
uulbAc+ejX6uz6rgilRBLY0O87SdK72p4yGUS8yA5Kw1MEw1J6a6Gcdib7njW9MatcF5b5OqVNtY
hUbqZfigHJqytSRr6ubBSIObXCKNP3kUmgQzgdMFDZ9oWW2noHmF3YQgCnOVmkGUaW6nRU6NaVKu
tQJCNywyAiOSmCsvdRmwUc4q3KJe3MClPiFzMO3JDM8ZWtjmHBz9JlpWKtu6aI/toMoTNUV8rxFt
Jlk2jd3MLpe6Jpei7Y0cSDmmBg9aDlP/unamf8cjZ9O2Kt9jVNK9dqxKaDUuG8umQNqpFBIKQVVm
ZjIkig6NtLi+X5w7DbAPTquoNRkK+kTluE9z0gUJFMA/2nq5i3J7z6g7Z8AkwL7AyPJ85ScmxPok
UmG1s4q5xPPquh1n2G5W8A017SEw1cMmZIUF2pTTC1raU23j/D3zWh8D2GM6R6WXZBEh5EJBs+/K
uklmN0OiUblxZ5uGb/MCmEG9Fl5iXXcJxmF9hme2zYl3MqiH5XVVdhymBPQd9eNbi7tC5sWQEeZc
ZlfVSV7FmWJ9IH2o2m1rOpzozrTgpZv6fIZiflIGi94PNUwGe4YkikqdDcSO6RASlQyVCxLLg3e1
aYxUbakTy5pSIqE7aRsqIPsCMhmaG9+Wbj/E0ft85BCY8rJJYTdW4DdgN3mjdLaoMYRI7qJUKQ8p
mYt5issBMrAA8joTz3mKefVuVcDygrZ7rci9EiTlSF3EzEqxgANaoninx+ZmnooAOBp5PcaFT4NF
iWxmIZDUohrTxhddygbeyA7yQTgIrBJV5+EOzzxzBaCpTCXrQtdSDPnVnM+vgtlFMq7WhPqqSH3f
jkkw4TXl1bCkfa6iFJxI+WapYO+0FSxOPU71WQs8bT8NQClH3KSrBu/Jh+kNTLjcL2yJAbYAXl7A
jCfhDP6G+tqnTQRczS8XQWkvOZ/vOiAMsm4qm6yNg7wLoLUsgmwqDJN1DLbDzDfG0nNfmioxebXc
tuNSpX0dFGlX+7ca8TK1S8OzpUI2tcjA1m0o3Q5rVR/XBRKXawc4wRWwS+y6yqgbtzl3RnYI0io9
75xfusRGhc7I4JY9qoZO+nlYz+qKL9JXND8Wes6iopxkHPdvOF3Tlh3sfGpcttCuBeKRvyWWndeE
d6md4+GYmSlK8rrbLyRUSeXMem7DmaSRA6ehYkrAbNQFHvGU5EM1bBw4IDlyTpIex29xJ86Dmekk
jCt7LIJ2NzX6QrnolVr6GdhofgPCh0vmwp3BGy2n2k8n1UwfotLytLK+2AbOjrJYIGMywbhnHT8G
htNBnAUKOQSuyXrlX7sWXIXhsDlrXwabHkUPi3ZaMjq8jU2vU6coknmN7rmri0yPI96Fjsy7wK1r
UjTcSTHqjwOq35lBOSD+TZnU+UAuliUYz2B9xHFXDqWT45inOZtPIeySZNHlK16WbFPg8TyO63sC
iUxq1/IVLU0DykF4wbyCoByIRppeRLvIuvwCzWG/LzxEC+NPEIXfQ2Hev6NdVEAqF/RyHRw7DgIO
vrifj4euYBfKQ/6FnVOZCebiPa7BSOxsq1MdRdM2D8H9LPwOvG4naQSOwTQKzGZEV1FUvo5MnKJ4
2puAbgXki8E0uV2QAt2FVLby27ydcTKQKNFQYEwXXKsMNnraMc/kZEuI0qJbzzxp8Jbpjl1X48S2
YEMsyXlsspy0sey7nIEhLgv+2A3A/5nI27cRqCi7gbRG9qqYk6LGYD2ULYkIMXDTVdTlthw7ccIV
x/tgZO9IGFQis4MhpzNpRGLRasBcopOVBzva+DFd6vAyUOxY+095Z+8PeVjeqtumcdIF7XHYkTuP
gSuLeHbJ0h9Eo7FY94ioMbMIH+MIwLD5qs/CEW2/kQJ/oLCBiPdMXmMCMcYxBH6KCIfjI9/Ka33O
FwTUA8mlGDZMjfdlAIJJ+3Gyzd5A2u0KnHz72tOXn3wU+e6tWzqtii9vn339+t/XtoY/n9+D+rPx
8PLan9/Ont56+49XbR/sofTln1900Gm/3gsm80W3PWij3335N6H2L6TYx5fo/qLzO532Ozn6qcrw
WacNYe3/WqV9krO/EWkPA75ItBwKgkyAvk4/F5konLh6FGkPh0liygSLkEAxoyG8UPKk0rIjOBCH
EcNQK4TzQRSw/aLSkhi0XQLn5SiigpBYRD+j0sJPfLuH4CUkApXKGErHoPrCKYuDhPuNRGvjul17
wbEsdD+dlAzdUTGFSdVDlrfi0idFHBZn3yzOD/ZtGB4K0N/9LBzoYDFo1lCbBgKC8WFrf/OzOKpN
F4WHRCjv/frGTbxs9nXAHUtFXoohHUdf0lObA986L0tu2cU65SFIB1HUtCdlE8TdMclx1W3I2HGS
5Z6FczKiVa/7KJ+6zMHafgwVBpJbGtVVie0KYSGXZwt6xyuLyM6JrnXHyOvapjEpwbszIGSpMSYH
7mxqUGhKh92tUsPyEbQI0iarRzpVBolW5syPb0dTFuNmivSKEyyKqbssF+Re07I0eTpObqXHoaAH
kdlXOdlXq4jexsGwqm3AabHA1OYJtFk4k8RI5gWBZ2hKHWLZGjqWCYnDgEDyvpipTEDl1Esarp1m
J8U40g7iOas6A4JHF037Pq/n+pUXOsepVaPY1uEwXJVFGF5gpXiRIBCz3tU1ugja+UB/VjWdOYg9
mwIID5WUTOxtDbk/cBrrI3uZT8zWm6qyc/DaE7KQrJ/IUJ2iNUdYclrO5TYsQvNuCht6O6Mgzxrc
0SiJXe3eQebQXaCGTx8GH2kPFMBwCGZ6hQe1kxZA5Bn4/g8g5dVTFrUxPHRFiqKUPMAhB425xuEO
mQDaO1KIdAhq0JB0iwyT66ImleQYmFxuWLwhTUVcklPVZxDt+2wdpoq0MjCiHS71sozja19z+M2c
1u07FIMWBko5qEDEkwgY6szW41L39tx4H0TH3Nb6mkU21JtS+anJFp+X96juW5D4dRtrCIsVptuZ
9K5L2nWNECT7dWO67Triai2Sla8kv+jAIU8fOekgGTsWoi0b4FFqRe4YUqPabvrID3UytLr0l1B5
cO/QWMJ/TQCpazJGbeQ3vQYhTMmRaWsv4KeXtgSxK28grELM6y6ND4m5bMnQm22+1LOD2sncFOW2
7wnsrzCukb+a2y6AuG8X2wxTOmFMpkvUDk35pna4qE5j2PawC6k5XC0t8gOB2sljI19DPe5mgUuT
Ai2EO+frzJhJO8OpJ8DRFAd6GE55PK6pFo0aQLrOGX0fqUAt6aJq6jeO0SK47doCVm0tRtjNRK/u
3ahHSrKgneoOSh0DPDUouNCpnONXjWt0IYfRt/7dEs9Rk+ZU2xQsxcbpxFk/ZwNQ+AZyaMjEDxJ6
j7aWzaF5M1YdmApy81Im0WCr8ob1RWcuJwr63TW8fl37rKs1+I3eg4SdlUJonZa09Nc6agO9b5ey
XNJ2IZzdYypKltJ58GjbsBbe4fWB/lR1oXjVY+vid8DoVgkpSdhv4jA8NgZE3uCgJZIyMmIzxT66
Vq1m53YI0Vm7VLtC1bJFWs4IdL+i7coUj0sky5BttWd7EDf69wNbum1Ih82q4jdkMeMuVgBV34yS
tJVK+nFgl0LZ6rKNUZAMNddI0lXPJ8SE+c248qEDqS/Q7Iri5roh9afW5hOIuHqOt6jqw/2wjo0A
0RCY+6LJeQHOuEpaEU2vmxAcYaWx/YghB5JmRvSqsvXOzLoDqhHfjqXQsmmKKB3W8MZx+1ADzmes
7du0iMJdME9+u7Qu37Nm+ND09QWBE0wZ7qciRXnwOiiBDU6gVqXiAAykabIPeHvcLSJtg/nNpPut
61Gx8YUuEq4ndjb6vIftMG6HLpeQf4aZ8KGWdLDnrGnAsXLOHEgnSp+DAnvDa5LpCAh3pXCfMctz
aUrt3oYqJIkxN020nHA4wgZpuzoeVr6lCJSEnnZpR020X0S7qbr8dMWgTUcRxAIyrCfK+gr0krWU
Qy70BkHpSbakPyF9BU5sAILu2JR2FkxWRfUxduBGy5VvwFXFtytbrklFuezrBu0Kj2uZ47XbR4js
VV+B7mHX0zwf37sVMsCuiZVs26iXmFKob5qJJ0J0nVQD2Q4aVCfBU2KHVGHyEY5O7gNQFhqNiXS+
Xt7lBsrBSV4ASsWEkBxRs3FhcIpLdU1EuYHIv8pOgPgIhZkeJApet1EKOQYofNMKhBKNhF+1SASx
JH17Fil6DCq0OB/y+Ao5KJ4VNWymXAy348iuUAmp9eD1aS/i3cgbD+mGOsc6B8c9izpRUblVDsRn
YvCyX5bqMg6KOg09ziiNiIJszYCgHnsIVIFp9D5w4kMJgtUko16XDVTyoGYhEfhHCbY1XQk+hzIE
35PFU3UVdmsACWKPWtn1HtTCmS/N3dSv4JoCx+oARCqoV+k1zkE7bMc2c7SatmPYxJAjUkjSUT7V
MFXFYam7SWsoLaq3YlkVmMbqBxmEg3ZpAcXYYyg2uOumZ+GdaGv1XgTOUahldcJk4eJOwXMsF513
TWqrmL9lvAmPo9U0d0Xuu3BTF8uagnRi+mxxsGZzp1LFYrNT1IA62ZXEldkAlcZr74aglJA/F07m
axRkfhI2yyFenBUgRoBvVKtKEVSz381FH+46VLD3juI2s3Ag9MoAe4QwYcZxQ+eFXgyhuENxW2Vc
BRHUhbWtzDYMlaUfYiP68FSAeA3FqkEpJGsgC0gyPrqto+Mgp36giVqD4qIN1fxJtBqnwlrTJnYJ
oOzO3ZoYnJc0aTtrFOhAMZQ7Td5inUU5VNhTT/OikBhVC1RCgNLdorLqz2utpgFU2wLxTYMMulJ1
P09pgBp4aDzlAVROfHAOehYFyuU6th3Ghkg/dsVFHYSQTeKJfRBoNLsVTeiYG8MSwRScMfB9n4Kk
XUISONcLhMVydrLSVQuul4LaBjv1irkYpP1lWElKfWDasxALnVTFyFppDdQpY9C9Xrftsu4wtM4J
z224R3rGqQv9QeJXkHeFPF62xJfh29aFpAKXWIEq1ERz0cqmGoqdsmX01g90zEw99HijxkB4Wbca
3bBJbFsRlyBVtv0uj7p6j2o0Q+0vOFQIfR4nMSibZ2HZsmOFa/uaz+xWVx1KvR/DQ9nJ78zgmnMd
cZT0Dd168Iug02KD0/9h7sy248axLv1CjV4kQZDATV+QMYdCg2XZlm+4PHIEBwAkAD79v0PO6rSV
lc6/Lnq48apSSsEIDjg4e3/7hKIkfKt0EW1RYvt8KuAkr5Oze4FN+0PdxfUhxgJ6MFPUHGs6dDtA
EgzLIcy7EeXwnE5E7fsZrpCj3XI0CloWrdvkYcFe+2FWs81ggSZnw9h3F7juOHbXRXjiSzFnkISG
bSPTQWRiKMNL087BKdHzeltFdSc3RDR1sC0LKb9MXGu5bfQCX0UsPfR6sZsHVezTVvVtXq2zxqNN
TZu+MURhh1UmTbEPyWo2fGjIZ9/p6kOgtELDIsbumIZUFId0CcXGjR3PBJFdDklrOOtUBtBMbfUN
NVWHGTfG7lPr1MlXaCo4BgDk1No4kx4QCpYeaMYoQmxfBaPHvrdS82GF+b1fyDrDMNO12hiawsTR
tTsVcHB2DeSGJ0Mp2vEWSumh0UFzNmVjdjKy9BmOJuplPBRJAD4gEfN5gVl712ph342YGRPvRpkk
Cj4sGZfMp4V55MvEL1SlIbYz3fIGHWVQZStJ7T4oALNU3AEI0d2MxdrH69BnXaDdWxuEy4IHmlff
Exnglm6kjz6WachyrZKyzQMvaD7FarS7mXRhnS82EPuxL4E5JI7DC5hkm0908Z9HG43NTrTVUuUq
idxdYgmnp7bktTokhnU2c6BS0rNe2UNnVngsrhWD2gMKSE9VSOVbDCmJ86qT+gTBxZ162YF5GKD7
dmnzZZxMOG1WEy43bBCE5DjU9ECct6eGQQwWinbbqDaQtoK2JDA2bbhbY120OV2wqA9kCmFE1x5O
2FwsZbxdsN0p7ypc/jKzY8JzDwkKzU1UATKKJ1nvozmNYEWU4YGm7JNeBv+mTkwH3MY2mmG+Tmry
2IzdxRY9OcILK2/maq7yeanfFUlVn7Gqh2cuV3a71CrMFFbNveBTBJKFFZcYq/gds326jXhNsAco
6ydmpz5PpxXam4+qy4IWe6MbGn/h8zq+Z0mgb5zqlgdSBO2+H/hTQzuwUp62N5D8+iflJr1bR1dv
TVDqPYn74QBwQZU7rEHjpu3nCSp1kECe4pG9tAZKaeVFMGyHusZGf706IKnF4jS5N+vikj3rA2w0
6mGC/F11hZ7PDA3ltvLTsqFxGEKfRMnfu2hajkG/UHMTVAXZXdWOE+8T0+Z4ZMhhknbYUQXvimNC
wIiD1tghjmIc6pzOA3uXaA5pt0ff3ZR4amdmIhTxVV+7SlhKRYcP3JqwvC9ckuwkBO5LN/Xpu7Lw
6/dGkFRlJgjWOxmoOzSQWuQT3u1WdEucB3DnlqydSJs7Q2ZxLhrsFUkCnOPMOdTVoOEQ9VpwKKpW
6xujGrYxPXb2+86S9j5Jh0VkJC5b/KoZsYCVTJQAdGhYnebODi5XqVu30dSY3BZd/XUaVr+Vczzu
fFXHamehrJtdPyV0yQcWXW9ItJlnm9qUZCNayxti+vTotSyyCTZTPsIuv4ujIP6c+Jk9euvXU6c1
QJFg1gWYmzn2W3jD0PlLNBh1Vim+lNsGUv3GRbR8T8t2emZdabJexfRNSOdpy3xZHEHj1ad+DChu
SN3Jt7PVociT3sU+X2E2fWdYit4GQfpNlrAJ+qXEJriK9EJzXHnBYKgX0XtfcgXzuhnpFxWYdEMN
Chy2AR36T1c59KemHc/VGrVHreplR1QFXg1+c7mdpqDMSd3UNoMfOexw5CqH3Sg3EVwROAkz3RA2
6/cobvKoraK38+rMQZFp8FmAeybKne27R9GU7aWjXf1WJr69jb2bsmU0K84+P6e4LKeiAZ8xUe/C
bZG0s0YDpLBRUEHbfO10p3dLN9f0i59p+6mTROLC+vQzJmO508jGEYxZPxwDJWq2TYVqQnhObe1R
i0v78ENj7qpUuuO8hOxxTW20HMbIAPJbcNHzF+HYtgHgHXTTNZpAbKbOrZ+Cbrd2RgSbua3bfTRV
Uw1xuK0fmgg90bZoo+RjF5bdnEOzkdUmWkddNplvTHdIo3YNd5gKln624Kimm5aB48q5Xx2Fjl/1
n7reT58CItcnF8xrC+qQCIXHCPtSnL2KqIuNe1/mS9vK+Ny24Ctkw6v3VTJi84MaGqwHhR3nd2zO
4AsMaRUNGYG0fYl0UM4byvCIOSrDZ6hTQZkZZkvwZbR4P8n0Leo3YJ/A6uGrndOgysdewPFeW68/
tbGITrbq0Y4XL/oW6xb8bxmM/RfUBTjKlpD0gdNwGeFDJeqpbucGClZFmyqfILkc1mpaVW7qcTkR
kEnbKgzs29qQdFtLprB/FGH1fh55d2q6UIa5Klj5CaglhAVGihCdUrEQaA3OjrQ7zpT375ckkmxX
rSHUNWJSKAOtrxxch1RrGPSGwr1zNce/ExZ1yBRVDBXLyLD+6OIOBUbNA5SISvTQorisIpdHioUj
QBBhxnywlfqCv8amny3YaoRtNz6bihTARsbConVo2rHdonfDi4wMJWpDyilYdt2YxtjZe91tYy3j
Jx7qNUdlwq/hmaS4ecWy4hmispHXioWfNy+6E7tqJxG87SPn5aks+9Jnokmi7lgXLJBd1lqFap0l
hZwB20joDuuhg0/Rwogtl3G4k2WDkwEUYw18Vq3JKs+dgM8SZaO3kJ3gBZN1l8qhhRXuZKnvk1VA
nvHCjc99zHCuQArhJSwv8G/YyEieoVkHwxONeh1xtL+0e1Khx+VXZuTmYKoZVYg0nccbdHai7UUz
EU2fZZ9CgpEFFNY/pBzoVzhJkWkgBc1S1d1N1ZCabfopLYatkNQ2h8CSwOUJmxsHM3YanwmjeIGI
NThNP7QdOmK/fCakYnpndYBrkIwlPlxCHX5HDBYOvgbPkOw9WydIXlYJnKi5VfhIRlO8vsF1gvI6
jv1wR8IA1x9CWyjPk5qkfu7SED8px2IdnoJo7twDlsuy2esAvteFxAo3ZYV2vb1ID+ceWAhv5vY2
xNIjb5a5nd9j46/Nuz5xhXoKdbCOOzukw7WglYXZz0GcTrniI15N6hVvVNmBdbfi5aNiasWcHCED
AjPtpfE5SrrubxulsaIseA/uzF01COhaFLIdT2gR5xYm5rytE7iqYGtjvP0omq3DBkmVmLDBBtSM
WN6QxJtMKRe/qx2P0KXy5iBZCKMvXeXbuFhskv2PIKp6yG0A+gZTsDTrA1+sKHaNHu9gYobDkQ+a
Pf/ePEBM6mfnAEy5iGIeI+wpogTPISJvPzsHjS0jEdQUd21Ep7ve0TqEnrIkLoNXpuodDWdpfthe
P4b9/RvDIvrLQfG3GMuWsBAbQYwIe2VXYDMNgh6bpyxJyfgM9W4J8gJ3wzeF9m4TzSs7xV5PU8YX
0pfoe3pCdh5SS2ZsOz10Vl7R7iVg2ybq56x3gdx5+JgfJ8uN3bDKojWe1hHF3hva92hcDH+KE7I8
plNY7UQ4hSczkFBtRNIomf3+nF7f/i+cPp5MThMg/zyI6EuM8OdzupJoDFE+fIYeuMa9PahjWbXT
RlPm7pWN7YWmts+boZx+zFH82zP71xMbYmAUJqxATqBXK+rXqwm0JFzq3q/Z0kTYWLZdcoRqXH2r
2IgGQsCBav7hWl4HHL36sNi0cpEi45DQECDfr4dUfa3n5UquKNkVt2u89JCdiDi5BhRXNhWC38h2
Su8IW8ZTz5XIoN/rMg9mrsmOmMGGWVXRaP6HN3Y97q8XgYeQk+H5wS2Ep/vqVPSTitoJBT3risjd
cyndfVMpbBdV0GBv8Psrfn1KXh8sDmAdIzWNFC9/9RQJXyTDoMMZXrtEc1V1IyAn4cr4+PvjvP5Q
YZTCZ0tDiKRBJHDafz3ZflmbBs8UOJxAQ20PoBV1WzVUy5xDykBt+P3hXt/IOFyE+yiicEjhA4ir
2/mTrdj7sO6xHg3A0a+Fp3Y1vAfvIQLtOUDsKuu0v4pQKAxQllfssTa/fwNh/Je3gHsKpi4wZliq
yY///tNbqG1Uuxa+EFg6M83vAV6sZNvEsUngQJISiIaOly3RJYhYUEjtc7F2A4HGM80Q9FIVQBwM
SigmBqbirS6roQBdmvJxa4AmlxnlTd3khaHxkMeuWCCyGawf+VTaGj3GGq0HRxuboiGu/AABuE87
YMNDFBzGcgT+w2aDtf+HLcMWg0ILI+G6B40pLKYI2vSVI44VkBTi9Ede+rg+99jIRrdwIpJxQ7rE
+4PqTGDuO+twnoV24fCE3gIFFc4N3MGpcSi6ZgnwwrwPcOb1XPRy54L6WnptgX+HhQzAUYeCnaeU
pg9AL/HTiaWMZcrSdM5irHjh3iKuhErcVNgNRIvEm0fSqd4banApsa6Vn8oRrN+ubkJ+kkpDCI5N
Ot8g5SK+B7RCAcc5rrEHKGAznGaTFMX7XhRIJ6iqqt6tyqwPgJUNimkU4y2wroArFUF/B/CiRhT0
Ll2wCTGcuPVQMe/nb6yLsYseRDWTR9fQwhz9sKDc65kJiBMjbUKgObyWu4FyvA6toSQhZzP1AKAE
tlS5VxV2US3lOFHQaeo9cQ3OZQE3Zz0UGmTO0UiHAi3BacDPe9mPsKkV9ckNMXG7mhpIqbp3LjiY
0Aby7FIrk8zUE+TrWfhx2i4vrzDXMQ4yw6AB9KUt0GMHPF8c4O29nIQUHxqMIY4+EEDGNyv2+E1u
5VLpe+PE+KzXxsC8GV0BpdmKXc1E+j6iCndNE8Dn8MROt4UxvdwWYwtQvCD8U9G6i256eAtJ3/jb
MInRQHa68eT0Y5fmbLMMuLBLDHJvkZsYyub3cGijB1+2YZyVPI0Zggf92p3QNvX/VPZesQ9RmGCp
wBZKYNlFsCEEmPHzaiGSth1p2EcAsGrs6Ut4ig/4jFineFyQIA+n6rbhMy7B7xeJ14tvmKSY64K4
XEIjbCde7yYii/6w4BZ+dyewvpcE0vJmQHd7//vjvC6uIWLoSN3hX4pDImj76+eDFVWJCOohslG8
OdMQ23w8vFfXt+vV81LWS/gPy991Of+5rIBlgIQW4sAcgwfBePx6RCi58WKaQWUxJem7SoTyWxNQ
NR2qRjDEd/oUrXK3Im96LtZw+GDwGH7//Yf+S8VBFhIkgwhi8DMABV4BLRZPkZMtDNm1qsWd84Ud
kS2j34RXeKh/f6y/3EA4FsM55iwEoIG88q8ft5pLpM7idM3cOrSfGSvqKYurDj8QyzBmqeLu6w/i
4T8/bpJgixBTRDujly3OTzVmFT4ivUxgh1nu7geP5ggCXvoQRiFQE8r8V1l63Fm/PyoeyFeXN0I6
B5QSQqUUrVxMX1/eCoioLkKLLYnp7oJA65OPA4Uoou/AdCIOl3ytwbF/Z/UQfmXELF2OwI3+pJF7
M1vC/fQ1GhoVbYGQsDNQSZjsYyG6h1Qu9GlEtuFGOIiOWQ0C4p2AR/xJ1lFgNkPBObpfiG6ogIuH
vljXo91E5bJg4De/kjS1cCegyWzYRFb4T5QtespJQ6bmBosmnB+E8D5bU5Bpv4aROwKZ6Pm9A25d
weJTJVIagktjkL6aMKsxS0gq6T59aXtn1GuSj/C3JPwWmRZHA6lq/iYig9VBF3wdT3ZY4xQuV48Y
CzgYLKZV3Jg5UzNiRnCQr+27UCN+3r9oPgTJo+gi0YLz+3jxeAXEO+r+NjBD8aZNyxDu6mpNIE9z
UjR8q7kZAfXMEtEhEOgSr9lXQ4R6Jtb7UtMVtAeQ9mc0kThSB9vvMi1K8l29xlhfetuQOw3b/tG9
6DNVqdasg5X6tTH9VfiqRXCnmTT4IKBnIAV71G7RcLdnLWD3HDwmfQz75XvXUdYDFgHbnEeeBzrX
KdahG80aCMmsjc1mVOMcH4ax9xAeCSve11XfpzukRMTBrSX9oMfavmMcBX/DScLGExkoO/eqjMvc
Vw1HQE9wpJCa661tAMkd4CIjhVQPBSqTb2IT59zZRZ11u4IZGy07/1iqGcBQhQejIO3ND62miete
P4+VvV4qwVGqx7LGNunH78Og4eU5qDFZ8KY2isc3KZTED44NdJPyxI0H41eRbNpOk2cC2+RtDPoF
og6SgetH0CrtuQ/JICFMkgliNnafe+YF21kvrNl1whUyD9Z5Li5ND114p6TR0xZwhpSX2mrkMoEg
x+GGgbshOWhA3Mw/qJRVebzlvjfluE8kh5DceVQ0qNJjFWQKz4iEMXa9uI2q6ZqPiRrEefDO7X//
5P/1uccQ+QATycEHgiB/3aX1wOSEcUjOlgLiRwYdsSUPgxnX/vPLgf4gOO9/lIr/g3zp/zt09JfB
Ej+joxHWHPQIfw+P/jmW/U989I8/+gGQiv8ZhSlmJ1IMagAwiubmvwOQYtbstafmaO445pYz1KY/
AFJ8ZUOQYEgmBmGi/KcUEsq/4NhfrhC+jOKP//9zzB/jTl9VBaT8r30r7gyaiAhQwa9VcKoVb3TP
IFROUPZUgMVhHlf3HphhBCELuaGSGXVAKGu7rPWtnc2GARFnQMWrqls3MG98RoyYNmXIxJxB1VUI
5Zu4z2Vg13s4j8jpqCZ5RDS82rahnp/XK8eeiPVxvdLtsQyKO9PJz+UUl1vPLfwkPI4oLeUhmQb4
3nHdbLSX6z2v0rfplaYnwOrVQja0L2Hj0ytz7670PS4CvcPCCQhNzG+v3naGZ/hTgOYGe/BuyQgk
gw3mZYS5uNL9iLokmQ70c3Il/xEK2AXFRHEGJnhkXtZwQ5AWQCbncbnmB2awkke0jdGuQ8DAFMKg
qvloT93aZeyaQxjRNmZr0j2NlfPbOCjfj/BpyiyFzZBjLzUh3RDNW8fch7XpprvFAxbyyDX3lmg0
QQwGTKvdzRSzEuFZdUTn6/M2TejJMXVj0V5s0qV8dtcEBka4j1vYIZDTrhmS2EoLMcBvbdwFewhY
HghHEF4gjH3EtIPgNJbhukNwTCN/5A8GTCtAqMgg617OeaBgnc8TEfdFN8tTCRxlD6ZDfJ1GVOX+
mjapg6rdQDr9kKz+qIa1PjUFwinqGlMZWrA/9TXBUkYMDAd8bQmtGhcPsthsUEoaqDqowmmcWVvi
UAqqGmBZpPmu4RmQSwEup63Bw0O29ggLHmeVyMt4zd64awqHXvM4zMh40zrUy+Ka1lHX3E6U9lC0
F+t2QYQRFXA2w5LmIyGXjkGMm08hN8EOvh6MLWNxDyD7naL13UQTbFLEkxVyja7erYazHA/KY4gk
yQYZDsiEB4d7J9cGTuq6mMdBQ05dpzIHftziRUK/t65ujkhpvnEIX2zqevpcT3xL155nddDFT+Ia
joKRPNwFqn4naFdslVsJXE6MDugKgqhkh13ZVK/kHu3uV3OVtyxh8VNyTWwV2ExsCUnqXS8CuR2Q
dNvHKcJeczcBiivNBxQjkzsyc6RWEBADg4aICkfWSLQrtnByRGgEeZRTHMx8jxkRC2KThhz7K04I
0A+PeZEAo7mG04oYMTV+DawBnEUchRYrdi1gNnbl4K8pRCn2hg8HFjbBbonhyveoYjSRG9VPAj9O
m6O4xuXCa3BuvAbkiHUPMcfasiJgR63jGFEx0O11tMayxmJjh8iesDUl+9EHmHJQfmotxgYMK+FZ
fw3zwYXyuwVhf9GyJh+hO+yKuB0O8+DNswwhsqYV38UhAsJEpV/al/Rg6x8AplpQTtjgdiOwS0Vb
JLBZnKXTaDJNdJt7JtsHLTp74fUU4TkxDNoMPPm2KeFNYRLLxiR0aLOBAUQfB0SMu7BYc+Bb7S68
vlyoPi4DAuMeDBggMmQoaU1uPJbCW90jMFitMG3AUt8UBPlvjHp7jovuRHEhTk2jvs1BBytUiKeu
K4u85287xcpDtQSXCg9W3lbUbisYvtniLMujrk7v9MTLbBjV3haquw+MNBnoe/Tgpr0p0O6dYFeD
b4TmuZ1oAeaoO7YGaVmtXPJcBMAe7YwUEAjmcmvJ8LUI0cWjzpyXCeEZAda7agrEYIEC9IUYMo9Q
7dNMsQoSVTTZFPWAwdI2h1QSPhSKbLrRyJOhxa7pw+pJhgU5STQ/d4nErWQd5qqEisFGHhTQraoP
NmUw4YUs2JCnxBjQazN4qR7Z4YOH9rUb6rDdCcmW3aIo2Ji2xQQKwMmJxmyYpBLzdtDjkusanCBV
3fRIbLAca2S4vkthu2M09/q+JCmWHmxNL6QwZwWPFJMTVpdVQbFXfCoOM6jyLKzT4Xbs4+bTosxZ
jtgdJjifosBZ4JPyp9lV5GOfIJOEzzbs5srdlOn8DU2Tyi324AB1ugScxRDspe7ewzz5vuoWnGt1
jVUqRxEeQshfxtV9W7PTIKESBpbJje/jJNcjUo8TYlBQ+JBZZum80S4RG1I0F+r74YFzzWDFC8xs
CWF+V2Pn8rVcGyxxzbtgCPezVW0O+vuWhPxgWTmADMJjVzbvnbPnkcxAWULUCbsk28GBd7Jw/Q1H
QrJYpzcROUd6PYJr9NlqHIqaeptqjNDgGHExavpldtP7csQD7vtvfKkDgPH8Q4njYCBB7I46/ESa
YuuD6V1bkDfImSHC3BZYylZzmyh7AWWD4SWB3ZVABjepK/DLzTjvg7V8Qrf9FQ58LmzLt+XqlgwJ
+j4Lk3pTo6rADovPGjTzbp2V3UXAyDK1VP27OK3Ochge1KzUxvoOOcB0SLbzXGMJ40Lhk+itAz0H
XCotthqzaxCV2qMpphsdI1nu07J62w1i2fZpEe9XuO2bckoP+PKS9jAWxY2gSCr4OPLvWFygmI5D
bLMiATpsw4nfd3V518/gvTEVmz95M+O27r2/hx2HMilo9V3NjbopQ9e97WJEtFBbRLJfKAPXJjFk
IGzn4o3kK78oglOjjD0uRq6PEe627/Eiug1zukDcsmjYZeKDOhgQRDOAGczqgOlaPFugELce3CKI
5lZt5mqColtpIHlhGRyivkWF70XbXq29MXozTd33Qa6txCCPKLypyqCTGbrb4lMFLPdzIkZg+PNC
4hof1vTfte/ZeYlYccIete1wdkp2YjXCHUmNJRtLAg/3jhX0HRuug0kqRJ5nFzMMJgHzavPQOAke
ICBqQKYn8ZseFulnlYwpqE2MkAl1AtimXuUbiqzBlpRzef/CmWkR9PfSx4dgWZEVnd0K9KxFHsPV
8wEgRbOtRvJhKsMT1T32eGi05GZEyPo8K9KVIHZncTsqTNnAnXIND6Z5K6XPMAZh3QAFB2IzRGWB
/LnEBmBem4dhmtMbFYX+0tUCOfj+qmqgKAb6bTFQzLoCUZaEcD5s+74vS/GmMzFQJTA/byPQx3la
PKY92IoMSnO/S+xSdij6CBZkGHtk/6DTMLIAJWidHpbxDIBMt7sUoOiwxXue3r7AaZi0ldwIJe4E
Wy7/m0+rqtEBafdvAO/JXGEflCGm4TMTtuRjgTZ/62RqMykQto3tgGE0sMFPzbo2eOm4PTUz7vmo
nuKPMqTfUsLlR9K64UhWMR3GVn0oaNufZkqCd2MxgcwL57zR/jmqGrnDRhqvyjyiRT2oqBiwxblZ
SHnQNRVZAH5h49ZkyPu6w2ntigzOTX3vJPsIza5GLFVNG+QeHxHefIuE7J1VicunaGG7ISifyxgP
dZHijYe2URcsuBgJpbDOupg8UaR74RVgryxIwy8zA8KYcyCi+xKJDZyEcIxxL9q2GDPpsDucyrF7
O8CXA0UrMcKlpgRr8zpU66PpovbR9uwp8Cm/xw4dmPhVtm2sYxdMRdjh+k5PGNMQ7kXsk5zJLvqc
hsjcYAJJxHPlGeIqPo3LrGmar/GIhGshqncNKsW2V2o6BSsUl2xuR72PE/617RgSTD0Y2BAjMWQ9
AqurT6nuR4g4vLqwWpOvLXfxhlbkm5njBxXL5jvktqLephZw5wv91pEe/jNCa/HeVYm5r4YQWkYb
+AtdQd/UbftYB6vdhQD0QoEA059kHOo0So5HwBl2EuqhdKXHOCSAcrrh9DjrJPnwN7DcCkE6Nzho
mfVJSW/UFZsbsape1ikk316IuaHT5SUQPaJkEw+OFiLaJ5H0yXehCvXZ80XuwlhPBDO/hm8/wXQp
QBnnpj75C1DnIN+jW+rvNOJZ91Vqhj3iEmoPIwQz4v5E69YSeNvg2zLAA/knWscQQrvv56DAkn/l
68IF1HXjaHtyv0J2tKeIrvso3aA0k/w1abcUKzIdAnmkux+4HWBysRFGIa/9L+YOyjmInLk0Obe6
yJtqIh/LJJ0OHqDKV0Ah0f1fKDwJgu8LumxMKJMGk0foaMKdcc48SUTLbv8k8bCCFvse3br9QeI5
FwELMQu26b8n8ea0Hm9BGiDHP+sBnKN/+9+i8WIFDEz1zWXquhj4lMcgEfAJm2kp/FfwVcG+nKd5
RvH7E84D1RXnScnF7Quhh0XePnSTmP11MBOUVYCmAk/XBEdvwbQ70Pn/DO9RwMvv52tu/P+uIPVz
lPl//f8XeP5b1QooNoWz8veq1b++4vFPzeqPP/kj9IzvLoC8hIAyFu2UwRD6l2aFiZXw55FfxlxK
fC8lBjH9GXpGIBrwA0LtSCJT2Av4oz81KwA4Ab68BV+SxBB7Tf4TzeqVTYVQXYLvggEAgm9ajIEM
XPXOn/wTbByh7nr0keUcY0EmNFdhc9u6/htGwXwjaRfuJiaqY98F/5kl93JkDtwFny6GVHtVBn8+
sjOMWAM/Mit0vBkG+xES1Kc14Y+s9uefrse/EeZegy4/jnX9wil8XIBLr481LxSJ2xWz+eZJ6c1i
i++qGIFTI/tU0EvdTj4fbf1Y2/7UL8mxceFexuNXCwnu9+/klUD4440kHF+cEOAfkUa/fuhB6xnq
E+bphKE8YMxKPsPKTVkDynmKTqtsLz3CcP9w0OscUzSn1ymlL8NHfxyVM9wvAqlLDDr99ahpx0Y0
pCnCewu7i4LJbBDoxTAmDAbNRDfDZ5jGXTUegmS+lCNYtbY+mbZ7mMbyCx3DPeZ0HV2LDtWOEyba
QIpRfsiahN9HsTrVMrzRgTmtMf3Kldv8/oy9vLnXbx5QVhxhLAAP4PL9+uYxZ0WpcA05TpMHBzWN
iKCYwwqzQAXBGXTgbVzCAUKwJLoFDnwnZfO5RHNx+P37+HfnEMMxOEy/OLya5L++jSrt+KSnlWMm
HfImKkyPVdd8VmH7D8eh14vxl8+LFYHimzcExhG/0pD1urB4wdT0rFD+MLX9Dg/t3jBMDiypvpio
38byXV3APC5rSCShgHoxrNgUd9WRx43MUSE/e+a+eUk/EIJJghFgD0RfFMU8xknkhV7PIfzH6ySn
Ogdrc5ojDKRycsEUGKClAa+fQcZEuahKYBoI4v3+TL7y4l/uRvHTB3y15CC2qJPR42Hskll8CMdm
3XGrxAHjL0HDskH+wx30725/GAAxzhO+ZzYMXw924EVDPbQ4BNbL6sYv+L5mxOuxoCF0O8pNPfON
vNp1ixpwD2PeEJ6KpsD8OGHfDXO6aTE8BR7fsAMke2QRspauwxQtcg1vQs07oDDXaEZ5cxMPors2
X8ewHNt/+hR/nROBpSsEl4gR4Rw08KvTRuY5KeWKuZEyDTYtxo0ekdhVPQZbYqpCNsXj8l/UncmS
5MiVZX+ldr0CRTEDSxoAG93MZw+P2EA8JszzqPj6PhqZ1UxmFVlNKZGWrg0pDGZEhpmbQZ/ed++5
+6JwEIaJBFurXx/WCa3LtCGCrjBXN2nuQRrEkDZJcxBx/TFbonERPmf7ptn4A9oEXBNosX/+0/7T
AcM+kucNj3efaiu8YOafvje+YzjTum5YYvXY2PvqllIjl8y+f+wH90VLSKyOHXi9PP4vvkn/wZKg
/s1UbWG5ozZI/NlFCP6Yb4GXeTt4sfV+0uQN1OF26/X6uZgqjBjW4Nz9Fy9WlXr88dv76+WymvIp
A/E4u9Wu6Y+nmr4BI2W/6u7mwXNeUXfNfYtf68UvPfNFI/jxmqwqcLMN2gVbHPTJpNXfhTUW58lf
i0+zn4lLT57saZDxGraFeAMkcVrsdnxpfPS0IeOsqsztsckWje9LUi35jrcg/ay78RBMBmLrqmdf
G/yGh7IVVTDEQ3vpQUoebO5nJ6PWnZ2/Ir1LP3Vvk+x75ZKXKbnenim8rOp33E7OvtWaezOvv0im
0PPo5s5NK8XnIp/XqNNi52cxaD+b2g2ttHsA7esEgCZ2xkgAP13KF99qygNkg+nc4YJ5TjbMydIj
ab9lmnlmk9sEbZmNH/gFWFKvRupFuM1NK/TmxrguTqc/VM56zefNhrjKpPQYw6qIbH8zX2bPWd6m
Fttgy86L1TwVRoE9SNYMvvc26xUZjDo9o/hmoa+Bx3DSuPioYdMiJsLtMuLuu79lRVDjwNibVu59
08yp+i63Xttb3Dk/LA0rKIMEMea4bM+t3tfnROf+niUspzSn+cK9mgBJG8ujC3ggqFsOJ32wrLNf
5vyUnPHFzdNIaojUwpoCzVzmozbxrDMTWVwFVMf9gpydZsYSgqAk6b3pwQjTYjc5+VeCAxUIlhqx
MvecvY47MdKkKaICtXiqsjvMlGXgNls46nFEdOc0Am7F8RETgSLmC5GM1zrWj02avWV+E8a5qB83
sBg/RZkmwFZGwFWrg7HQKbWXuCURmbl89PSBF95zbbrhDE5uMtXTHc5REdX1NIS6M/UPeOHtHag/
e+cVQG2HodAuYzWs95PTdXeZ7nX3pd6PV8jPc5iYAl9L71o/RFN34y71qhlhMsfSOMK0uAJhuUmn
2OO8L75innhEpWiv/AitaJi5BwlYhfaK82Ge5/LiLvA/TdkUz2PPlqWSY6iDaQk7QUjVB7OQK+HO
MrvpAtX9OBv9D2l7LypN82L7a3cEByrZB5kOt0KXN6vl/ngt204/ycXDJWEQQ5/tE7RvnM2x+GYZ
Q33FNpzvx9R0X+pV8jfxpBbqnXg2Fs2AgLd+TRxk0iRvGCd787nLrHOfYKPu4RaHSV+As9Gm+WwN
lrvLPGkdTKvKQuT2G9y9YqcT/T1VPagtyA2IC2lW/4gRm7yEm3HWz+ZBU1MiBBXFzYQwnbGjU4K9
I+S3wYyT9dSgpumhVU8s7HDjLKFs7M6PiHJgiu0JhrA+7sPCrokAl6yCTNcdSEWy2+CTDd8yS4U8
1dPUfZ69zd3HS9mGumQDO3nx0TeILTWGFlRx5x3Lfp4DIknpDucQodViq+4IwrE2koiq6+dWNl85
YqHAgw3c9TCKDttI4MqM1yN2+k+pVRAI23wsjvGB9KQTJsP2I69K/YSN7pT61bzrmvzZWC0/xopZ
Pk+m4USzZhI+cWAe16jH4WqPZxuuTbhkyRerBF2OC6liSSGAr9VVBS08vSe+bAQjFFCdASBYgCsg
ixvt+7BJ7SImLO567MMpEKeYfFQ1Grdq9OJo0pD0xRBfRcoKcrDgDutDPxEOy3ugG8uek3/n6NkP
a2ZPHG8pDM+pa++Lej3qs33NW1bn6ZQf7HL9wsjBu0D7dNBCzd8VFEYHbTptgSykF0JMCjA6Pza2
862ZJv9ODMscxevzZAz3iTCINPskWVk9kpRksdVPLHOmF2uxb1nC1tFKN/MMol4mNTQVP+8I9HjD
F8F7FPoZG4RxcTgu2sratUOKxbYj34KD1Ysa13hyMBlhmZ7FhZAfEiA8RyK+d4m58E1X5N1NxAHk
H4L1hAKJr/p7h22oXGdzTyCcVNroXVejfirxz4Wd20z7ZMg0JY8dUci0gDNjDLTEi4N1EO6VCW2+
3yoIAEQ7rPWwzFpkNnzjmqr22MZPmJIKRXkeSwKFPC2OkqWuv6TF49gKAW6W/oRYg0BR2bBdEpHd
63IELDBW2afR89BZJ/FktSVCCf65ayLsdw/swh6r0/g91YqTw4C7cw2/x4pFKCzmjwdw1JwoUniH
XcyYN8bDNW0EHAOr/EiGJH60NvETWDgudrGKiEApK7SNBeHOXgagznN+5DixQ9eT8cOcNmGvs8Aq
WiU9cpk1femym+KxDpwoD/QMwVp4rnlbWjlFQHAfO/CqUVPIfd/mSMYeb2ftp4Gu1eV+kCRXvcX3
g3TOQOCvqc3D1HGjrbIdvg4dK/Ki7gOv7ZD0kbrwBmrXdVgmPAbcEJbszc5bJ6rwkYQ8QKAqO8mV
5wG4WzOZ9tlkqkyjdaWkqQ7sIrOCYswx6cOIyXekL88C4A9OZX3A2ld3UdXZlE+Mev6lHGdUySzJ
v/ksvA+99qUivnKeM+ld07y9XxfvhCay7VsVnBPFGH/riraP8jQxXvU8TR8y0etvnt0b/PNwbItV
7549Y0pfYKzrXDOl3BduGR8bF9ZsamtXbesFDkAVyBfxdPeLPTLrm/ziTnYUu7gMHIIMl98gJNI1
88+a1Zr7EUrYU7W51QmmD5RmV5/fk5Qlx65hb3OadAiqXBtG1FdqBjwzlnedX1zmQndeV5uMUsax
fRjM5Ds3l6jMONAy6TTnnMP/e9I1y75INSgM1tB8mSbkejDJ5UPGNUDMLoRb6AIhvCwjAN7b3qqZ
aSorEVTRksuwmElxwm4vXvD0I02kfbQl2X0mOJ51jfO4A45VlO63wU7Hu9YD5AvpkI9bT47WL0yK
G2DKcoHy65Pf9dWN3oDdZubMIL0wxJmTmGWfsfLQH8nLHQHCmCcnTpyPkRkwC9v8E+IrD4UWyOpo
tFPA+16H5dhiZdBE458HifSeDb/W+YAu9rHOeoMA6uu89YRzNNc8jj74uiVrvIj1bxfmjVOc2Q4y
UdbiGY8rj2MHQvI0rk7IUfNVy8Gtq/RyhLzu/BxWQtKzg6brwfAVtbY+j22qXwefiCrXsNHfm1sz
ACCLf8ZZqyOhGj/Z60pmPp4UaYnvpAVc+9jj1j9sbGUu5SbFa6fCt60YyjPDVRHkgEdvrWs9u07j
nKS+so8XOeNCM7UnQB7MdZLOCH/qdeTsMT80dmoimeD6IVKioBLGan8WBlaVicDkrc/FfNG88tq7
1XPeauO5Ia53a9Bh9hMuQgJSNuOb8K7MG+s+kWYeDWbX3DlTt1y0fGui2fJBriV2f6kwYASubJv3
HuWXiEhxaNP6vnKhaIPr2y1GQaOBsT1WU8a5wYXrlhkYjYyM50IBcZr4RNc8ilhi0ejcDWS9AWtL
G2T3NIB9hoiRP83ZEgftarQnjwQyhluefzAfyJ9k6xwNaWk9r0XxHZNr8lWkCwlCPDNcIlAX/FQe
7FzkDKyiufZFMuHrggEiK2KZgyMfcChjqfeGOwtmW+jZ9RxJ2/yiWbkeQCm3sHnmaShTNwH0Ub0t
bmedfHs1TlYCzodP0L6YIUhpzcrOy3fw+M4Nz0e8cuaxbO10TyfDNSvT6tgYfgBHNQ4WfbFPqRy7
V5esGHcta2cZ1hQZVfo99fMxEj2mLG7s8MxyX9+5pc+lz1AYpCwSSd2c7bH5Jrplfqw4YB6Trlzu
09ZfD0njtre1Kt23qs4jhivrONTbh+POzhNT2fjq+O72mCWOuO9IJN8avwORZku8wM5Qw2zbMN8Y
N90rPpVredAGUBZdNhyKXOYvDar/sW+zxzGxk4th4UPItpXXlYOttYuuOek9vvBkNJ+9rrHOgiBl
AC2xD5OpTB+WmQm9KKIZx/inppzVdzfOHpvS+LKagKwNrTlBdRs5AwVchrE9O4XzMlVtteen2Zy6
wRY7Sxbu93bwkzvILHxSF6N+9vpWByzEnH72F+vdlixUtZH5fxDOVn9Oqk7DHhHziWUWs8402Jjn
Yeu7T+uEYZl2BVa+WbV5bqgXvrsnUbN8yUUpHjWId6HNe8EQEDothhEG2rAcmgvXMnGXEvRiUGFJ
zaxbcXktcmSn9IVECgjfcXlcMnf4vFSNS6+G/pFmBYINRV7YsrwjM958xnRJ9F6/N/oUiv/S10fu
S5/xb+WRg7vo6K4dE3ATZ+GsT/7r3Fr9fWqr57DrT9BCxl011vKUl3UTJbro6hD/fWLvtqF9KRwj
OZB93E9+TUzIaZ5ZNrX7XM75By/hDX/LelqG4q7W189ub1Y/LLPKAr4+4B18buijg73MWVZGEdat
jT/MEdyVZ8shTc9t3WAlDBnYy4wa4luGqlnwOe42ns1r/L1NmyVc64VQG/xrvXUJzxvD1x7YN/tE
ylskeW0gKDy8dMcxD5lDl0DF//K2OKFZh6Ony7jJBcOiJ1zpSga6oRMEyilGStY1fegY2ThqDOvI
hB7OnNjoqmZ5aMfMfW8LOF/cdPeFZmJgk1JUcJjqft+SQbiOOE24Wq/1zw7DZTDJTd7jPtwiAnhX
HoD+ydHKYxznzTuqxHy1O4tH8eoXe+6M9a2o5COInyaC65gcUjlDV3L7jfE/LoA2uVt3AkNF585q
JMdtNbA6rpNx75hFcjQno/yyrEN/XjZCgOE0D1q3W+Ys+eDrDukwddsDnHPi48jwwZjM4ujF3Hx5
1AnrYzN4dBUzUKcmbvBVekth8lSw8S9qpnzMtUamfBCxPO1A4kxg0hrtMU4Mb2+si/6mMUx0Aeaz
dm9QSXHunZzkciyvjrW5TMTmulOUymPegctIq+Ys+s08FQtmw6kd9BvQyGxXmI34qPSKkHRHP9Ru
VOzsWTeOFSfhPcLBRiJ/FDZsLMc4avCKRoyMor5uQ2/cY1cEdwHMNftNNft/5jv/n7rms3CWo/n/
kzXfR1n++Lfv/+uvGIE//mhr//13/rbtc//im3jMFeWY/2LrjYz774hjtnkqz+wYxJR0crl/2/bZ
VG37PKpUPZ3A2MD/9e/bPhDHivpHDz1ZLqTtf8Gfbvh/3i1gGmer6KAf8wcCZFBLjj9s+0prmtet
hSzjOzQLgObFqJIs8uQ0I5ULDekbYP87HojeIU1h3qyG+1BYy8vWeA7SQ1rtcuXIYHPxHYPZcKhG
89OscIOwieewX3GOpxkGU81tuxDKEuVbRMt32ThqT0m3AThz22QvW+fLNgKHtNgjnUd7q66yp/tD
1n7JkAwntPSTDn2iw4Ft9VfAvk9JDXs+G5zyaEgo/4Mzn2yzuM9zNBFws300UepwU37KZXFfHQ83
a1oPX8mbNiduNPZhjpHwCGeN+Kr8+SGpCvsIIEbgtuyvgtkDUvqSXHWvmnZFurwCVjvGFQgU1zGW
CIjF07aQtcprRtQ6LZM9E60Rpb0rTiRsEtKE1tlVthpjm5/5OySvi6j0G4ZMDyP91AWl50TGZFPP
5luv8WRjwUtcTpRx6ELDw6Cumdh4PGfADV4uIhrA+gn8PqmpndQcI5QJyIAryeu1v8DByB82s7t5
iYGriNK1ELdI4FS4iAr+3F1m9Fog2+ErznIIIR6wW5ftrjWBjmzEr9+DJwl3c7WHrwUDEdsvEYMP
wxt4wCkvE2Vb79043zpncb/RXmTw15+eC/Lm+Hod1kvcvI2u7vbz3IiAkJIZTkmqn5scZ7Q1tP65
0YY5iH1e21LGflBIVXLiSGoqUg2TuyM/0CJgG/abaknAkcVoWgUzrK+wbfENZj0eZa+DpAcHCSBn
S0NcMoaOXX1mzU6BBrFOTCwJ4c2Mtr5kxSW+QXmGtIsFSl+GnDeE8qzYBbv5N9IY081AnAsAUIOP
Nyh13iEKIvU3fD4CnWPFlZRSiKH55hhmjkeVR+zowS/8WD/W9qEtjXxXbaUW4nRmeChyEeTk1PBV
eS4Gw2Q4DD0msVjn1UjnCc0a9uhgiQdGLLBW2thxcIKe9fwEa2vn/ZihhUWUob3VVDt9JH66RytT
UzqCU69d2tXtHhtPlwQwerCFGp/gzpDuvT0s1yQlmyxWnPwLV8ZIWjNT/eL+QNL/kfOm0Xhn6mFu
b4BlDWyjwZYCs+a1Li8Es5oIHAbwA8okoi5PvKMvxXCo9YyrFytzClAsshwt2tAvFprhonBsPfOW
pRfPBlbzCIFmoDHJKcNtLsd9lurLHs7KegEiQZcIzIbDkuTeHnljO1HPJO5llcuDoc0ZXQIpQiDf
YbjhVTiTj7sH0ZdFOgGy/d84aiy/2mmXNIB4dF2nF4nV0VWi4FO35EiIXBNUtTaX1R2jJlVhzspG
rK+WTwZ9PGGFPOB3enfPR1SeXV7bb3Q1d2luBHmocSPu9TSa0GDSHvh60nTMCbAQ3+GeEz33TErq
+DLvh3YEWzlO8sgTsAzXVUtP8ZLzs4QSG5Y1O9Ml664G3MGgsym8ktzud8bQVDcD+sy+0+jj+nUG
/UvH9f9dx8B/p6zg/8Mwme7rajX+j8/ru6b6+tF/z/7urP79d/3uzNH/wtmtclo0B5iOUDaf385q
j54C3DcC3dKCj0LS929nNc4c0+a32QqqYZEe+9tZbWHa8XCX6CYsf/VH/yun9Z/X5ETiVR0BG1GX
4/o/8EL+kzoCc5jlveGuZwxkRfSH9+bhN3/BH7NrvHl/3tQKvA22iw8InpCyqPxpU5tsbtK1kNrU
VMmwXyXdU6G7y2nAMbobKvfONACHegXB37nOTxVFXSAv9KsrnYR4aiLPw1iJd0uBAYdeM/ce2Wjc
GrMuyDsjSFVWv360reHhWY9fx63QqQtzhkgvY+sNhy8C3fxKQcO9KCiVjIkS7Uj1tA9u7zIFg0QH
iLMB8vbJ2XIaUaOaP082uR2kyOktHbbheSoVfLKFX+yuy/QySSOO9AQMBVBzhoke/7Rmb9w4qDQa
thoFqFzbvZdilndc8jVAGoyjbBSjrlqOLIcgkdOkyjU0v9Ot/rFc65laAssBEkfTaIGaF3RWAyhw
A0kZNJi27uwqdQ6EfjFFxwZYsnK8zDj8g4yLF/uC1frqFT3WH9R3cTB4y+9cLDQPxqC/T3VHwEZf
nSPuevOT2fj+PgYpCOd8NBlF6I/aW1m5vmiVC2A/hU87OtNC1SW+D2/KCOI5aX9qu23+AcFWEtHT
R3GV3iavI5exlwq2Jf+M1pxHQP0XoLD9mQCK3LtzQVtTnuMI0ZeC5gen98+LlffhHHf7yqUTj/af
cmfifwCKXRE0JsJb8avNeOqVAZsUUzj4Gwoy/zTNhhnXORbwT3zRmI40235uEyD4C2xtBPFt+YrL
urkS3naOGei+D2q/FHtkde97jcQ+1y99OcJXy4+0fzQXxiqOtXwxLgmNRuFg9OYhHnLjkAHnPcyT
yY6zGm+90TBZVbr9yRMsGtNK2J+sOfMCstb+g0mOS994O/2iKy+DIbljoSIkUVqsp9qA6jXCoBNh
DeqvnMpvAExWljY0HXtlhq9Wv3liycK08rWzw+B6bDRv+ZL4QAmtun/IzBzb/iKx6ICmIt4z89fb
FvPip+JRuk9Ijj4rDowalP8EevUWe9py/IUXHU37kb2AqnfTPmCIURtZf9EyGhmMnOwHpUAEsN1Q
mvGRvNsXC7gmszHw9dynACHNQVD7rK2cVC/58pV89+y31dQwxyMgmXxvhxoPiDCXA8AhtpZO+aRL
KA27kZvMTZunjGVA8mrh4giltQrIqfQ9HDt+oQymtvIuYquHp0zFWxKm+DDjunxjrBQBjHrW1Gph
3q8e4FNbCxsi+HNU9fTAYhcoXvTUkT8XVO5j4yEL5ypx50OSOWBN6yID7/pTrNUbhWrLeG9tVuSW
LInyvMmOVsm3y1FiQK9kgeaXQpApsSBXsgF2nyYqURJGJSkkEnHBUTKDqQQHUJrNu4sGMfJcOzn1
dHVQEo+ULWaXXkkWrhIvQIfT8ge1EqpwTo/W1Ja8tYb/c8O2uGdpEXZKCxmUKlK7kwjmibCMTaqf
4QoYqVJRTKWnWBqpy7KaY+D0bXrrfwkvfHiK0Bub9FooXSZHoLHLzDrA4ONiBMpyPygdB3vAelen
4sWp0mrfI/aUpkD1UfqPjL9nEhFzUMoQkuwc+Eot8ihvgH/K/WokqhC6mnhulbrkQavZjVv2goZv
RnaG4WG0dCj8Do8175dCVU8fm7DuSPa0pwoRq1BqVs9oHonZ+oB0ADi8wjBVKvFLoIJBn0UPo00O
lDsbuCrq7G5U8sxpw80TjVk2nzfw5PeLEthY4lEvPnAVgWXOlJvX9slUslzsUU/dodQVsLbolEDA
blGeCDTirFC6Hpv4j1UpfavS/BjBHgXjNO3j2rNUuqCmu7SEKK3wV/gFgVfejRvejLkOs1bGR8Pp
om2r3sTWcY/yRngLc5f+9MwSAjiF6ftq6v2obsru3YeneeaTbn/eenfmcmM5e5pE5cWq7G4J0ZJ8
GsNLdcVS9Z0878IikVlkax11CSY57pnsCmq7vgJezfTp1IpeexIz1ovR7ynWXqWJ0Nzwr8lp4zk4
Q9F91TuabfB4GBhUuL2SWGj4siUJe/RdN+fjfS6kfnMgbn/YDoueamNLBLDic1XOyTGX9jv5cj6S
G46NGWPC0Z0+pnWWIYS3YW/J/kaQh3ZtHaiR3IppB9I4g02yVs+xNiVXciaYrdwZJcsoroYHcIuM
DT4kl06vZraeQA8Zj4R2ujebhSu1M/nO9vMvGkCTSVRfuqm5aA4dvG5hT3dIAkeT1euja6VLVAMG
DBoQUFFpAPkiqtjvlt5e9yzAjXNvsmdatuxuqgY6W0kTT7zg0OjL+uvasmrOkbxK8Ck7yLpkSeAj
8WyhhzHT4sCWCxv4bf3a6nK+WBn2mUSVQFMUfceSNLvD21JG3Qy0ZJ63KiCt7oWYsW8E7E4Jb2+I
x3DYuyJe97XpgG4Q3FaepFUaz4kh4/tC3z4WV5YP0qiXN5c3cjc7o7wDDuecBJu//ZJC3aCUIQs0
Lfb20hXpF33Kip00pE6Btt0/OpMkoLVy7kqzJ2242VyUJkoQuN8wENB0LYkOxvOtAEOflTMLjfKR
NSu9iayOLitwnRcKYwg/Fayfeun8qJaCYJceMMjgAxBPjUCjngtyzkXqcb0lQh1A41vIhU7tR99Y
2R0nYFBYRvLGEs862W4CdqrtEiuoIPrxYNgQeFY67bJSfys2OXwuMkr1/jGC31rck8bDG28mcTpd
sBH4E4vfm7GTJKUBY82ouv3/ofLH1miHSQwBeoRW/3Wt2sPf4/ldmxZc5HKo5Jzaf+D0l4NKCiU0
M/7i9LfDZHBhnPAJuTa6kUXMyFl4QNluWx//Oazf5vA6gbaiteQfwPprZJKQZDxpkhJqfKfTw/c7
th9ZKw/tqjkYmch81i6+dhvbfjvVbqOzzS/ty2KZ4GOakVaakaUCdblD515mssfXtYdiK0hYvU69
qOkkRaBvqAYOf8H9x5SLpM4zKsD1sR8XPzmyRyh/AlXgxGIzH7I3a59THW/gAlXws+1VORzqxXWO
9VwZX+eVxwIYbXpRKAN3bn0df13Zve7+sy4AijhJ3a+z4RJ717EvGyVHG5fTZD4TIJuv9EfTDcNR
ujMLPz+3XJmg2VAQMIAEY3Fp/VjLddrXhjt/s62R8V61BWzD0J7tHFMTlWKqCgvugbngxuIB9neV
AYNqakWAxE3Cqhl3kySBmNRp8sfygFYYuLra+hGjJE1J/kZpJpjo99wasBayXeFHkNMikKVJflfi
r3qo/UZexrx3h9PiApqzGfE/z1Y17o1BFmhY1nSoumHhx7TRecFT0PeoPtrpogEapU+bgSug3QGI
X28uoeG3ZlxrPuV86A8AkD+W3NhY8upv7A6cd5zABg9vDIZUFEzTiT73hT6Znu0tBSxJ/2HnhX5f
KktJYrLIrAvz0RonGx/ltPA9RU/iOxGjGGruAyGtNay39LtXKMyzmw0UiNQAkn4rL+BGUVDkXKXv
vwoMsrjLTzxVvfdm8rUfvVPw0JhW7WtaZ+wieilfNL80gzXG8dOhAF/JM+PZ8jYBKXqa31KnItRp
xelRX5EcHQx76cyOKzdg2U6kTn2XqX6Ns2NvWC+xHN8BMxqseX+1IQySpLxd6lbUdD4OnHxu08gT
sjlBM8yiRMoUp4PFwUf/JuLPUkWTaMW5xo/8jacsbGwYl6fEMrVXPBvFE6wr7w701fBpnYWzpwBZ
HmBaTD+IwgPi1rOFMXyybEpUFh6vWcLR4i5mdwa0UJ66ahuQPVn4BdZaYryROXxhXusZfAlTrbkZ
MQhvuwhlkTFi1dnPZaSLal3pbMicOo2sX7FgUyWEJyNNf04qNZzk5XJCpdmXKlFM53T8VKdcyVhw
lidYbw4tb+V6m7S0OuNvLV86lU6uVE55FUvD2pDs8qpSzOwCvFfPwm5VU7nlmNr4YFMggetBBaBx
d8toValoT+WjaUe4I5LIDpthNTS0EceqyZm8zaZ1aBtzjribpy9pvYxBV7dWRNlfD4LlMnuCFLhB
Ptuu+Lz27k+MuNx6VIibklvjblDBbqPpHk2S3jPn99vUs/RHS0ZqXgxrTzzx0vl2GQiy4kZBp4RV
TFwt2tiNWhLlGslynYR5aTnjwVOhc2BPqh9s3WsqkM4172rk2w3CycqTHMsZEI6njelhq1nr6x+x
T7g9VTF3Qd5dZLUIMhLwVlIHWjNDw5LfNAFR1yMrb8fPs45fa3JBQxoo66Z20TCL2yO3nXp2b3Iz
XJI6BPCXiSi+b4/7hWw+/PhPA0s3a/VA87bu0TWGWzVQljJo22G08jepgv4EW0EbzjRl29UCw6Cj
q2iYB3wjdXZFCfZDfLbhqqYh2RMN7hVSgCnQCTaFGagVcKBYzHPlaPe1QhFggDFZHZtouApUQHnd
zxhcQIpQe1DU+nDpuAZ6SdFTEzz8qPr5zi053V0bT86ocAhgv+Q5VogEubL5dPTlMGJfYac8fdPH
zb4DsMn3d+zdow/yrPbYU2hklAMU0EurkAyLYTaBrjANpQI2pNxJfvJgnE/MVfipNpLMsNfnwFaw
B+Ri6Dl+u4WMhkk0d0nkKTgEO86C7wbAiEqhI/gIYO3MnI4jBrCERe8KTlGFm6gUeEIoBMUycR5y
DZtDTMXu/bTVCR/HNHtdacSwXb06xz2duUwFjz2e5VatZvLBZfZU+AtF1nutFBIjVXAMncLZXOEy
JrgZc21cfAXSSNrqO6v9JELWpqZH4TbwHjufc4XgoOLr1MLkqDzYG2WOwQ6DYnmOIXe4CuFRZChO
LH3KhyTtDr0CfegK+TGtwD+gMJEHVkCQcib7xXb4WihYSMX4peAhpnBf49ZzLxlcEZ6e3tmENMJW
77Ov0CNj1d0lCkbiVUCiKWe3b5iotLtOagQxNAKzbZ+esrL9glUS5j2AE3rotqBR0JOmXGLYeIqE
0jlAUXKFR+EjVavrJCF4BU8ZQP5ch4RiD6Sc/NWoxXBjQsZflaXwWri5Sidez7iTxb5zOMb/dVH5
vyMX/0/dASv4NqroP9aUX3oV8qwb7a/l2PzbX79nyY8/boJ///2/q8vGXywPRJnCUjrCUpnD38Rl
Yp/4q0kA6vwnabI/7IH/cdWtZaMt0zYBuwDp1tbtfyn1aVsqh/LHlBneBSRewqVkPyES/hm8OrCr
NTu9dXbz5N3hEfQOccNSCiNjejG5diMtcrNzuuJFKuNSnVNQVGDh0aq7xp7qvfTbT9yVuavRuBC2
ygSFjV+/94fGfup1EAIZH+6nHtcUxnr7qNM7N3qD99ZgK7rpAAMPU1JiB8b5+rgpC5af9d+gOOnH
ueGBSqdkMOeCbnuZDWGBiIqlRQhOlO8ciNmxWZpHM2YchmXZvSaZbZ+aUiOHjiDFd6s6tt72WKe3
SlnHMKIdl+04mDqtC8pcFuMyU8LUzqauxVQGtG7JqBQpHPOElPNGRApeAyaQsOHoj2JlYnM6ejwh
2UZTmhK7KLvriCYYQmR+yFaNe6+DeUlu5rdS85vriBMySOL6MOo148iADb6KvXRvKW8dbspvbWbY
z0nG2R5TnMtMyZHQLZ1/McVsgALjPkwe7ikz8SrPvXzlLx/5sya/cdHF4he7RXmvb7Ud6soB6KCr
wRRK41tneOWRZF3Nohz45YqEoPvN/YihUCuMGBxHMby3UiMphk7EWKwciAVexE5sy6X/5U8cCPIk
y1pcFltzr3Hu0s0S6/taORstJrrbgvR75ur1Qq/KrVM+yFg6HfKdybk22OZnqfAqC1E8zH/KRTl5
bAHtbGGLGnNXtAVXPtwHy6G3OsRcblM7s14dgnPuc6Z8mkmJY5PekfLsu1C4K+XnFMrZ6a7tDPpz
rh7BKd8lFvfGOMcbpGE25tdLnUuc+5PiL1DSfPT3Isddg1cRP6kYe/mM8EQUAK/pqFynyYD/FE7L
FnFIl/scc+qsXKqJ6yyROQHqzUfjeYgv/5u9M1my20iT7qu09R6ywAwsenNx5zlvjswNLJNMYp5n
PH2fSP2lEilV8a99b0plool3AgIR/rkfVy0lPvFdlehC+FwxpVLYTMTsoGuiPEW9/ahIX2yH9r2O
EsIFDEpKIpsqDlo8eJhpQ1XPl2HSAYeLIbY1IXtDdXjGNwosb5p7662W3lwMktlW64gIQ8yQ14R0
8fa6xtPM5phvzmqGCI2rwVLLaO1LBzDBjcjjKMovjX99kdR1e0xs96smvcOFW6gHi6OZwFbcYS8O
pM84xHAcM5zkDCtdyKH0I/vp3O976VH2w17zYFYkSA4zFa1YmYNwTK8ZR0EYzaSfkjiOaH/qhnUk
XdAW/vg9iW7qZLBIizb+Rv6BnVdWc36QPuoSQ3XS0OlptDPpQxW3tebCZOcuwXc9EiWj9mB68XMH
g3bWJb5XN0iNMNVRZVlGqV+kOrJil7Wj88yV9I/60swVLrnPEknSSEgY5HzSmyhG3CCySrI1beHp
1L4ifco+SR+Y25phfXbq/XH+3nGrPDSlLJbMgowZdBSOX3LwMJjlGIuT6YhO/EjljRPb6P1UMDl2
nbaEbKHsyz9aJrMhj5FAAC5hOKZqkq4U/1pq1aP4Z9VkGnQWFzLEXgK7abG3BmP6Xtl99Q2NSlza
0caWIAiEvwvLL6/mX9ooWb9GHJ3hSIDH6v+TNkogdBL1a4lrXNnq+fdayphKp0vbaEzN/9xNGTEg
mBZZWjfbz4LKMKDOJCq1aBtGFdmeRKR4BuwpuoVNlWJR9fNhoYvIvwx6QENTKFts+xnpjJ+0YghY
JFsyirWHRvz/V2Ep7FzsWblsL6zidCl05fcayyrQdgQKnWNXZf6HNf6zznJiazrAYBcLRQvavZbT
/cfUPXnzgbUvnSJlV9hhPzdW+fBK/bC2UGONHaij9WJjynLLOImWg0aZIm74YNMQF6XG5I+WSzfQ
NV7BnScqA4I/V12SI5kxEfotxREujT00W2v54W9LL1l5bc7NfojU0pLIp7CsgjKECoeYpD7ZUpmj
ho7AFeFufAiGZ3wKeInU8mKp6qnIe9iCo6OQih9rC4uCVAGpTKciSCqDudQIDXO62TSOztDbU0RE
Q0TWh4msCMWdx7dUGqOmdw4djZ8ecuNdiBwZI0saiejPkwL5speaZfEpX2KaaLxRapqZVDdNqXPS
/ljfjVL7FFIFHaUeGmMPWjcW+ZVeqqVipHcschRzl5ajONJMKaOe6KuBncPbi8Y3RUV7rRA+74UT
pze7BqzNhaOjIvpJs1YUzGV8Op5o9pmJNNb3EjcrO+XW09MWxZcl4FgjAssKBW8AB7wupEKcIxUb
n5qxH4OrRkaeogL3OmvqWiK6FxFi8yBVZwJw+btfVfEya/B5Z111gs16pGKd7k6pWxfaNK4589SL
RKrahjn42KqRI2gcHKhxRv1ukMH7qe+OwF3yRYlEniXJq49kTjz1dUZCN6SWrk5h/WR0rnYHHemW
uVbxNfzU3o0WpaYN0lOHMD9Jhd6VWj1iWnZP/jXaV0EBDXaGCtlIdV9H5scz0KzJP1Na4b7FBfGA
Us4EMjkdoLXyxSRPRBuqeEvlBEGt5hT48lQ6+iKMZv9eUXiExgywd2asCIIGerMNyB2vQ6JfpxJA
4GL2nU1au0jYeMsbf4ruDFg/C5P/9LmZjv4YaW+T9KXP0qGOj93Yz61zE2p8RUPTVgyO9OL/jia/
c2MepvLjf/77X1JomGM6GDL+9dFkzTgxjRQJo5mjt/+ioCr9yfry+9/w/w4n+m+clyWBRMVeSknA
H9YXVfsNZzb2F4g1hoOLBQ8pOMk2/J//NrC+mOxw4R7jVqUpBwTBP22qmKTAO9OgAyVDxRXzHxhV
f3KiSEIE1lmYNKZFQwr9Vj/aVF3R9gaHdYXWNrQJa1zSSbuJBKPIKd7Gtr0u65E6F+UX6f1P++uf
D0XydSFrkNzHvGt/nsz+bI9VdCAKiDEKMU2hr8gAWFvBFGahlVoGvYk6YuaUKIsY0RsvjuaTIsp9
EUQWspCBabV91tLkpvqYHq3wS9LU72JkANnmT04CdKHCz9rg7EwwE4bO8PSnn/vvHDw/H+k+3z0/
jCYEAEbt5yMdOZdu9l12Utzl2OLBLZsHrbsCE+tiVvxuR+ZkDdWHyX5ygEW35IHp/fv38LNnSb4F
iCW6hTWK/gvjpx8uYRAdqH6ncKJw4WgEuyFQtuA7V2qT/eKltL9+XK5EdnAAvAHSO59//icvs0F1
qOBZpABpbi5d/UEcbRWMBohMkosjYO3wW26/+TGhBp5JhVYuuibbDTgxEenJgIfKwnDvOMFf/cDZ
saFdk97c6ErmmaL/BetIlXCOH6+sH9/sT/AOqjRDoVu8Wc6vM67OIg6eqU7gCcCuNU7BZLIrwN+b
NBtO0ZzpnqLB2OTBL740Vf4Af3kf9FBxf5u6tHr9eGfNRjVhyJ7B51tFukidzvMN65AiXbU+WTVg
0CTgnAn7VFD9ymH214sDxxy3ls6v5QrNkHf9n34wVOKitcdAWQyV1yY5FteMih4x1p5utHsrjU6J
rNfrwpXltveq5a7GOD+OlokeF3SEBrOjPv7qGzH/5pehWlbohoDdYWLA//FdCVjO1NZy13QUFdgm
CA1SM6si818tJ2T6rj5mW3jmxGa6HcTG+wkkYsIjmKyVv5BRDU9RjWSpBPkrCPB9HcOH6HuE+gL9
2zW693LmEATu+Bg6waZAb+hBifaJ/QgjWlsoNuCNvEjuUsZxOI1mOQ9np0SEbF2J7MtAbg+8R7+m
8uoase3czh1cREjAyyAoD0S77YVwDYhE6fC17ZMzttNxRYn8V9EygML5FmigOVJ6HNw2Ldb//n7/
60JNfc8fXx4r9o9fXkkbtT6b4AkJohNE9R+DUvbbshfpQ4soQAjfOnc3IVCf3/cB/7ItD5Hs5wsZ
gyUPLsyWeDB/fmVG+C3OaH62XKQl2VPAweq0xj+3irsSPvIYLeIZgefff96/W3Qs0xQm/iocmfB4
fvzAqTHnrEctMm+sr+E5YhNTpGsKq0jB7p+A3rEjFqe4nRflb0qabXwKyRdNxdWus4Gk8Rqu4c3x
g3kJsuEQKe2xoB3USaD9YZqZKOv+92/57275H97yT7e8hX7mBwFrcl4xcLWKjXztplAZRXWPjJVe
UZ12dZDSQRMMv/i+Pr+Pn9YbXpzbXq41cpX+8fvqOOknA04rilXZ0U/hIWJaM9o7069Xijk981Wu
EkOcSR5vjTD/xQP9b1acH15dPkL+tOKYU0yUVL46aem1MLg2oAswAX8w8l/1YrJf+vl6/OGlflrg
Izdwx6nlpeZEWVl9usz01oP98KsF/G8/koX7TC5XQPN+uuOQtHQ1LXmdPGkuAH6VkuBOdbBzbS26
4dxZ9XOt1Ie55/mbs4Ea81vc92fMr2l+3xrF/hdXl/E3mybbtuRNyD9c2/l5AY2nkHZoVE2v7XO2
GQnkeANr1QayiYG9kvWprb8Iv10rxDn77nlW9jQOLGJEEbLd6Qv4v22cPPoFYuAwL332W2rOVo9n
QRqLlazo4cltc8it31uTwOOrNV5S/cOikCEDexZsjJquPYe67NQ/VWG/zG4COQPo/4LbyYBWbXwF
/PkaDka2aEkdMilakekRw8PEoQ5wl9hWffcdk6VyHIK8O9Qlcm4VfZkrnc450/E4PF3i4EulQ78w
nHeQWega5oFNrLuYM9LEkU8ZepjzLUxkdtYjGXZm5ImqXUqiENu+j5n+hJYmZ+rfByZMDfwGWwmj
Ra1Q6TBiN/pMYZsbkcJIigMBd7EfzvT6NNAbDDYOA39Fab2FXbdUZ2NHugX8eVB7ZDR5QFSHAfmB
8Xsh+HhGsclwxeyqXCsvfZSYhFwzc2c2+p02WD59HtgA/DAUEmd/wq+wdQsLY52aXSq74pFGWJsn
CjQmtR6PLbkTHzSD+i1Kpz0TxWZf2tcyn9nmOithTJSG5MOW4pZLA5A4r5cq3P8lpd5cdVp48+N8
kbfZRYzdQbWpGNb6OzXGu5jgVzDYDQlfuQd1WSyCSoAPiKzr4H6og78F0VVtpJREv++0LtPuWk/u
EsPp4xC1mzw3biV0pCgQRz8jVdwLddGlJMwaErUKU7pFOX7Ezi0e8Wl2fb+hmnNJTxnwfwdCRhnt
urjajzMHDDL3Q7KwSBYPj4Fdn3oVQF5v5/amVjJZlMBPntNvQwh2aIy7hqIFrL5TjJtChPO1KWgq
DqMbZxXfwOiV6atA29COtGgfmqjwzO7qczhPEj7NraRXEQGiJ88ZflTZPsexTv8B0w1jxjcybRMa
vc1uU4kL3gkHoaO7p7SR72nc1f13Mm2erzyZc3TrgR8BsTEPcP5vFjRlalBKrw7bkxqoOg/iJ6O5
t4puP9EQ6Q3CPgg12Hezs9GGqd0M2nSd9HMDS93eQpiCGPjQWjUuTG9kahHn9xAHlihvxngvjQkU
LrmzRw9tmV6mp9q6UBvvTM4RvBL4jhKYTOOuxIMBNC+3sERuasyy77SQMODeB9W1d7eqe5+MdJo9
6xiimule0Pkb2ifQ1JsxGTcQfYxH3jnZgnQc9kEBKD4zsTkzNV5MbINyTcfuWuM+XOT3Mx6spj8Q
9umY+6OFLYce8lPFc184m2C4b7qNRTjJHnCA2sn99BBh7GR2cU6QN/BNIa5NWHKDld2C7t115Mp6
CuyjDcdcqMdfS8vZ18TejfAc+O7SNO9i/1DEIH4oU6geanosNCIRDHkLy6XvY6nopyHeuEm4SzVu
xOALRK4txOtDDQPMTPjhW/rpmpJW9+gG6pFBV1ZRfxBxPIy15FGUKGQZRnhNYOZMqBEAB5ot4B0H
S7emnjGCOIJXj+y4qPRNKOJVTGRYNOIun+r3JqjX6bVUYxoXWJSUlVCRz3etu8BnTkM8juZFOSOU
VRq2to3VLX3zWLsP+qlAX8IK4vfbSPmq99+YDeBZwNDykTrlmtHaxqECboJ51gUNNvMdrjQF+n5w
wPI9ZfcSWzNTukrfYb8i+9YF61ihU4Gzca096vFdam4y2zO15Vjd2SHddlDk0ieNLJdtL7QAXxt8
8PjVnJ+raWM133qgiwFoikEcbH9fXwMz2NgGy/I1wihRu9Ju/RSWEo+j4vw5cRGb5ql/oPPAm7tr
Ep/LGZZTYbwZznBoib1h7vQo87nAyKkXcbRBumSB6GUpu0vpZ2/U5wjWxspnVe7VYzLC3EKJnfJv
9fiMFRTU/eyUJ9wOpEMwnNt7HZeELd6T/KkvaG+b3qbA06sW+tqBHUDRXdyBmDknbWZZXByUIVpF
v6/wZvQn19gNCnxGbUVN+opeipWeVUu3WVkVi6Xjpek6GlOvokSN3pWCO3fEMj2k3cNAareIH+ha
H5emGwxPIdrkMfJrLA4Fd7CQEQWFEp8x3GT6lwyAd0SEsXmio4mzhp8tA2OvfKm/zOFq/jaIS6qc
7Cdtri51t537hyif94FCCneYW2OVOF5AsfqqmS7ALEo73mCyuUpEX3aAMlIb17aIlyk82JFyqSfF
hyQFqAEDXJK756K+2eJ7D48+5jhQLuMj5KAhzDy8hll3HaatQx+hPl/NDNl+OGT9LbTHZWbcVfSH
8FkQt9tDzucp9yGscZUGhVJfRnbPes4dwXSCczzuL+JCG5HfrORdf8duo1GqVS8VSqnmufU6Jo4O
o89mm32nGH3T5dehgmvBzx9u3AG3lr2lnGgeD2a1nC2GyvaADUU8zgZxow7XvrvrIO/MjJ64BbfZ
9EpdrxPw+Hj2sSE1tDa8dnG/EtraZ3Vvso/W6NY08zDkXg978O51SdnMYcwtUrCdV2g7+2gSp0Zp
48fk59HGuV3wr3vMiLq/621Ea4aw9jVsHxjOLfWCqx7nba9gKBHfFKO7iMLt9o6uzWd2OCP1jL0z
SJJLfMLgOK0dBcaBFcGsqgISWcz6Ma6UlnrGM19siLFqy1CUX9WKmG+c9c9KoVDD3GJJLUweVXEM
ZJ9OxOHOdUZ1kaikxqtaf0mG+dWtHIKYemrdCCiFXhMwKYvAX7+Lyay2Vhvci5zGxHaenHPjEAwJ
K8c5FbD7nzunw6pfjj3d14Hfrfi2m7u46kHnWemwMcAULpJyHDEGTMMarKe7zisroonR7x6j8b0n
0HRRe2oOcqsHfAdUb2VYwUsUD3d0fHtD39qHCbQUT8CxfPBTahjISrdPxqh9jG1uU96o0hZKXyn9
jCBDbOxwYLWUE8Swr65K6WJFrsSz6+BVY+6+Hs2KHKcDE7aNhoA+JohDxNqq+0hCqyrNeLWGOt0x
xmMYkbgmFZFacG191X4Ghtxy60O+KiQDq2qyk2V3Z6qKmRLq1S4CkxVZIDUG8HErrcbwloPgsaOc
zqC5BYQx4eA03UZ/RHVYj0VZ3jmqHWwpCnFWpEEoJgHYwTg7DzeGgQEZPSw8ZoHPXmSm/q0M9BPM
DszMCSUhFMDES8f3mYk2QXy2JBgMIud9LUhet3FJg7E2KSxMteXVju16bpFC9wzcddOYpVfxnYq6
ii+RRJE5KsjNgG4JyWeL14nF/K+ddNJwkmJGzvXWBK6z8qs5X1QKY5akHfUz29F+myr6R1PlqHSf
bDSNdTY2gDkpXXTpe7AAYAsdL65bzs1WNGN2bC02OTDWNC2Pt32J1a6JEhwEvMmYaReXOB2XOAgg
tSlcVXchGaxl3ogG5yA8tzwwAKJY0Qun7HwXtgURMvvbHHSVl4mMvcUY75qpbb85WaKtA7DJVT1m
PBLxKqv1xF+iZWvAdp+vgOcxMIJLKgl0rGTMwnTyZKqLAMKojc7ukjBUkAyrsZ7SpVIlHCck1K6Q
Trw6Y5yl00jjuXA7cZoDE+xrc++WpoFzl2g+MQtY1j5bwgKT+GVo4OahT/qeJVl6QxxAV4WU2yrc
omFZHCxsxyub+NaqcowNDUq3Vlgnp1HaDTPxfZkH19nHNOkqisR5cwxmaNgkWM7o4rtphE2Ws20c
TAn/y3xIo/hl1ziwscZAXWBAuJ0dBe9seB9U2B8z8lVtAMzTJMvR95ZFELPWGJhjOh66Efcovlma
xVipC2Qvu+vyh4EIyVLUQ30UWQKu2NYZeIqOhVds2qg7CZsAEmRDwwfJV9lxvBuwcuAuv2t6ut9w
N7hM99yvLaDECGBiNDXOspAMxVjSFA2uOFmyrHtMAIGvxdErwzdgeYl9NOiJSkpwjL15Gmp1CyYN
bV7RCa3buC6EDxPbhOToaxPPGbYsVdgRE5iAjCbiO7EgluueBH2uIfAkfDQ36rdZS9dq3NRnh4s2
G/HehtqOCrcVVfXVApaBcoicMX/RJ6o42mrW0A7nVTIHFh1tIY8Bpo/KoGY8f0BWFi3lVUaZnVCn
IZdqpzLgcDDAtwROVtN2VfEnCLYoN7JNBBRmkM9st63sEAwp+Mhkpl9KrfqDE1mHKjbP+uheelu9
0LP6FEZYaWZ1TWyzXyr1/EFdEJbDslm5kwsiCm/YImihtlbAySIdmi8JQ8yrmXkXRfZ7RlZpNavq
O87ZL0rl0pilaGc/a14gGIilkATQvOKBlg8qqALOAtS1o30FXPVdQ94gYbRLICKDMw17cunUNHJ4
fl2eCelsosi4Mqw9jzgmCd4+amzItR53bqtqyygNxpUgoYiQr0HG5ZLyIUeUen0c2NH4FntjRVTZ
OgzzVTvDpY/AmqvflVl9Fw3NUG2mHGe1fW35uiuXRH8ydLusCm6xq1017D1Glnwl27vEYuCaxjmO
sisSBtYR92J3yWumJ9sxay5pLMnrLwlb466o18h/y9BsT7qDXbUdnhXl0WDqAPOSu3vkbqkerTrZ
GOw5puhBBQ6gaJAQqCopMk7t6rg2YuWlUEpu1P5FTZvDXDtLXcaoztQRLlAujxTvHLWsXBZw2xVn
vIVC/SpqpKss2yqT+0hq8TXO9H0L/Myr9GqldOkqUh9hSa/Czl3Fw24my5c5xrZM4p2h5ZhGNc74
5GzI5/T5uyv6W4RDYKxe49j6AkYP8CHci2DOMUDbj7RIAVLNsqNKoMXUhmBJfIAWoLK+KrjbE1Gt
8oq+QeBtGL5DnlQtyM9hOabGehrY82T+zU0RwHX3I8/r/azgNMSaYFr61ZL7XJ6zmlPbCyIdT6ij
OJvHczUqt6HrrrracVJQh5Wa4X5T43rXUQ606ANxLfz6kKTtE8ntsmguMcR4nvrrUTQ5ZTPBDTTv
0bHoqy/9TVeonPrux3LYKcJ5y3EQeVkfLDNL3AkM5WXIm5iL+Ls1sg8Ag69hN+wUCi8L+2Q7ErZS
Y6NQN45u7lOetOTJupNpIauVNeuBY1gj8lO51xNzg6OJPZxF+VJN8Nunwgm0111aV8aK7OYW5WXp
uAx7OHx+6C43ZlecJcyJXrE7HYXJVs5IN/e+/g3ZZzEHDB05xYnWPuXl2gjqo6vpuxSKyxQTOKHw
Mm5MlcDguJ788GhUKGFO+RpmwKoEyPMicx8zuIWKlj00Xf6YN86Drmvfs148yliwkjVfx7rDelXt
+479WnZfNtR6wpa6VZpNn2k4XOz+xY5oPNSjSxXMewq03jCPsTwjOuhJQ8JaeIN5V8AdXsxp8+DO
wUYzFI3mNJ0i0QIpcJFHybTCin3rhjgFA6AfcGKNlIhF52mqds3II4RKNO6ShCNaHNQghS2t8SIN
t1yPAro2Qg73SQluOiuo00ZOW/W5JBc3Yb826TZfpq5/Qpinw6TWSlBE+moazPu8zDehYtKyMZ46
Hd5MZJnG1mWgcsqrVB74yug8j4P/ArmrZy8D31pPrPEadkzq2PbbO9vSz0Y8bnoVvUPpHvSC5zKT
QmslKq06RfZro0fXEvumn5LWIM1q5AkUmGA8ce/xQE2CtUHqglMeziETSdCJ/EPqY903TrEbLI3q
bp6sTQzKZozjo990pzn034rZ9bDnpl5f2w9x/MQH94y+5JI1ypfO9+kosOA1m9baKYj3KEV4X5SI
C03CY4TuX7fL7333AWXgOCvGBTW28shd72E/Eyk227toQFRoS3LCs+6228hX30fRveFJ1+HIYVcp
Gge84ZR4Y3NuzIo6zpZkc/Kt8TsGZPpwbyf+USjBF8MIBDcNRWD0HVY+ADWhDmivVNSOjnsYerKP
ATan8R7qwG78MJuLH2DCVz9St9jzFeThtlTqa9V/qB3UgTueC2lw06Nq5TZbluIgPxUE5pudT8sk
EB2mguS22Ooypcd6ClTe5Cfj9D8jQzrEwvW6eGiu4YBCCyIiX2vusZve2+ml4PhnPzQuGQeKZcn2
chT+fd7xfzSW6Vf2FMYR9C/8a3vKKovwo/zXrcjegvxHJMvv/+kfpnlSdrRFGBrtiTZVqf9wzbu/
qXJ4zJPYJOtIbJxZ5D98KeZvoPgN+hYIVWkMQJgy/cOXov9m64yKbf6AtC+eqP/El+LYcr73p3kW
MxcMFoTnTP4yTCL2T/OsxsVmNg8OKMJ4mHdy3O0BCkNJIRIPPLbb+W5830N18mqF20iFzuAVAo69
gxBIohfpxjbdiO6Y+THVm0upNUjWdX+vsGDgFsagLpPrNMZpAybFiLGYzd5FW/hd768puatvztCX
C9ogF1g96Ad26rc5dF99bmSaUGFZLUNtHk9KqFx9J6LpclbIQbqDm7YcOgivVCVb93FU269NBaM5
x2gtFk5K4EHC3MUqdhOxTTherS0IwXs/hh9AS7hyDP1o2tbuBBc8a3jEZl8StpWLvJtLwn2MexST
GmDLiU5GTbU1ejuRmxgr3Oh/rxLiwxbVzRFf6qKnw5WSRfjw6bi16pK4utM8qir5JaHTXz6WJjF7
RiKriMHMMUuMj6b86MKmxSgBZTzpK7JSTRocyvwtmMPhANp+2iek907AHIqDSEyYbeGssh3aUYT7
jBG9k87tvSgHRg1lB/oTN04ZJQZnVCNbzSQ7d0yVX+LKUqjVgXi+yVKhPwXhcIc4iptNBNXZhemA
rgo2LsyBJLR+Cv05gmZhTpzRio4qSjaiGWUeVoYShln2fdaTcuXkAT3rg0m9DFI3Hu18jmkrUqMt
x/7UowV9OM48akgACvzKSjaMhOgEgh99MEdlMu1tofYbHL/D0VS6gRNnZabHxo7McGn55DvZbzBf
cyu/yZDh63pv162oFxh1asjejhbC8mBmrTrRtSNfjxg5PhZ5+zyNp1JLJswL9SNgCvV+KK3wKXJ7
zmIl5cEVXEK8VghxmVV9Dy1LJbPa7dvIaTCRmM1CMYar0rR8vBI69KgDsK/C4Tv9H8ZL1zpPdaHr
m54TynJke72stKw4oRsIZEXFXViBxlGza8XeqFJ1FTTa0c/hKczNZK0TU9GxHWu9wj5NRDQ1A9pT
Vf/aClWiq+MBGVzSMEe5lQoY7bUcR6BltmYrwMdFzrzKJU2zEq227QBsRibZko5qQi49yd+cJImz
l0xOQNzpJglqfddLYicHl90gGZ5IRuPCllxPC8CnMvCI02eYn6akfwbCBgRK2lV9As/grHPV8e+4
AjtmFYTz2P1MI42rkilqB6Ln+YbOjx5dFJ6orfrQB71G81pqvJESD4IFVapii+nB9SwDFvvgz+VG
I1/rBZFQXvteQk7HT+DpKNmnc1Gkr1XhKhtL14YL1lA6ObSu35ZpboGsgaHCPBcOM1SVbHKnsy5J
K45krpTK3G8Smys3l0SWUbJZAGlP3xPJa8lryC1FZ+baqg81upo/6S6S82KVJAhjfXafk6piJGOR
1CSG0tx8n7hcbXziYlqj3lYtzbgL1lZzydVzC8MAt2kRke2ENzPSvREtSje/6ZlTQ4VWED6HYZMN
dL12bFJQNPd6bN6RjeEkRzKjcgZaTXq27RGsm0RCbyKJvykaAZwKIs4MGceViJwOHhy5g1MQS3hO
5F58y77G4xulXhNCrWnf6YbdLCMf+Qtk7T21MjMAfWqRR+g8nQ2GYYoucwvkY8ZmvXcV4kuxJPsM
WXsNJesnoK3kNRIj/B84BZCA6PsJOuaxjm9mZOwjTjssYV/jhCWgE7VYVuXcLWBSMzIxK/hArUQP
jemcSq5RvzDgEk0SUATbmtMo+fLnZuBIk6v8n0+iEV708yAhR6h2MUBpwEeiTvQN1pNiqcRgkWqT
hSPPm/ZQSGjSxHK6bT5JSkqU2xDl/emuUpLkrZXIJVPCl0SXDFAZADLNRpctB+s+CCyTrSPEpkKy
mxJJcUraRBxaSXYCboqmjo2kaIJ2hzF+ZuIROF8MCYUKaDZNFzmkKEbU66JgkpvQ+bkfM86FqDpk
VPJEmeiYAsHh9ICnOgMElW8Bo/KJufOfzenDZJfTKdBacSJfzYavkigr3JT1jnIYHjoSdNVYHWQo
AAP7GaF3Y0wQSp1PNFYLJEupJS/LQJleO/msP2cqOK1egrV8f3ohASiuvqE0x0Lit9xPEpfmqu/k
GASD9EaMXHxOc3AkvEswm9mVEuol9JDgEN+fifuLMt0gBv+VxQZqRRT3ngYbjIfaUenJIwEaMBaW
1W0xuEUQShR1a37CxVx+UjiE5bqW6LEKodjzoZGpCiocZepoiYGpQGTHYA6ronso4Jh1Q1upnG3z
5r6RmLPMpsMLgCTbDG2VjEPD2sA5NZV4tHzSWfUkMq3jRbGigFEjU3jJ4se4B6+GQcJ4wl7erJrf
4Wv+o2oD6/SJDr8FENMXTdNDHqWXiQ5ciXDTJcytllg32JDTXqdsnNoOR5xSJrSxmuxsiYPTJBiu
6c2jwxBi4TTzQLonvwWFSsEIpIISCYGk6iwzqzwu8LoTY3Vrw1mpMtnaIsI+tjLtOppZckcxD81M
0Cj4htiu6PwPYyf+3oJNTx3Ww5LO2K0JYseL7aH6puDv3BmdHh1MKri3kxWt2KUhHos8WGsFKj1h
rtKjA2HYUQtjeOroXytrnHaFDiQK8jhSSWOSCsrhk2oWMNKEQAMwexeQSsFXKvLwDt/k5lOmtmrX
8PyUO0rlosW6EG4C1VLWspVQsaM9Ee2DEahsmhx/DVHiiOvf2VWBrx7ifMATFGLdI7qAR5ZKHGVs
yN/l2LNmZoMLyk20E5Z7bdM1KYsF68s6jBN93Y+PClvcRZW6ijf25jUMkw817F9QsKBjlwNkdZU0
1EAwEBdZ1q3y0eWiCkrGUyXpxWR8od9L8/rArNnGYDQYNfBzRMO576NDH9WQcd3CX+VxyGm0ah74
TlQyP3q/gdlJPKhEwXVoXaJ+2aCcEIIZ0ihTCt3PKEvi9rkYif+UNoAZ8mIal0g7lLLXYke6wcL5
3CmEjmR9nqvV46rLy9grxvER+E7v8UB5AFROd4zCjQOit8rOaa0gxup9RNFJ1C4ICjp7pcyxT0Tm
emjK+L4KReLNc92uhpxhMwGKDkRGhm+00a8YcnHXkEE4jwZ7RprQ02NUFv1DWVkfdTq3TLfY6Zq1
Zo4LQVjyno2srFARzCvI2TXuk8iyr7VMoNSMaknD0vKhx1yXvZ1oRxq8nqkbTjnBast4NI0vOuOF
A8KAioyU+CmpO9qqgg7KAc/xh0AvZ88s2e1FzdBu0kYLHkcLB5c2R/tUSftzahivftP4TxM26l2R
R65nW9AKIuBq27g0hlWbwHdYdIML5xYKjccRxVwy15mwIigRtYaO7m6Kjvlez9zmpPDAhKOXPzs2
KtccqDtNRMVGsRmtUDMVrTTny0gN+Hs5NTf+rQMVyDb6Db4kMuquG935McN+k9L2NCyPTsOgkpqV
Rw4cfAmlA+uXHihjdjH4hLaH2k+c0X4aRPcEx0SFCJ1UkBJDHoMDJIDTHDjdi2qP7VHnh2LouKxU
l80w00xA0ZrNONQndONSYUJnXrFFf4fQgDv3bR4UosZZk+BlmK6BPn7hk/R7n2/bo3ARAoljEEkN
2Q1uWzv90iZjQ9Rvitn6sjHPCkwocZOB7ar9g8N4xftf9s6kyW7kvKJ/xeE9OhKZGCNsL9481PBq
Ilm1QbDIKiAxz9Ov9wG7pSBLVrfltRVShCQ2yfdQQCLzfveeawneuaMtJp7ThGmLPRYnRlHD2qym
L4btFceEyfld59gX0k79Zfa6wxRnnMT8Id84Ts0iatYvRZzdZ5TI3nNjIO9hAcTEWbItduFB3Zg8
nZiayuFKZ7XHN+jccR1LI8bWhgF0th9GHtRa3+YJH9Cfk0tdR/nGDOLnhgjrOjOmYB2Uc4VN5BM9
Ly+JFY1XDcQE1zambWz4DFbi6VFEuHfMQJzaIAywGHnfRkBa2womWTcu/JORB4XerGUyROuAymJQ
bC4+88pj31COO/xrTNSJ4pZ9EX9tzJaTFuW/mzSkMaDCqhNmeYeDjqqchvAgW/HKUbd2zolOlm14
dFOjY0NOv48hYkwirReFF+GqdxoX30XVwLVGijVma4QSwzzYaIlxD/5OpoziNeYWepXux85Gxp6o
tRIVDixL4a4opn5TZEZ1A44QHS0LP+Of7U+TTykCHEGkoTr2zk4tXyOH0wqAjH0W4jCyXdwWvEge
ZeaHZ4jZ9tqvBgIPAPWiozHWziZlMTqESXQlE6/YRIPXUjMzKZT1QsKEmfNz5znRro9hUgQD0n83
39ssoQslisbiEoVdjhyOsbYZDXmytr6hsxHTSGmmn0Xe3oRjtmPxxWsSPwLmI+EqGgbe9mos1I0J
WoPzJ5PORGFZkY42mJyLdGMbljxXllK4xpnTnZKhlRuRjfHGoEDidz/p/wtWfyVYKSq18ej+c8Hq
sWi+ff1Vqfrj9/xdqVIOMH9099+FKv603/kO/m/cywQJLOLwuBaXgu6/K1XWb5Yr+f/5VeURMuKX
/qZUyd8kZdjkMgTrqS2V9a8oVfKDT1iSxZLWApmwJdoGp/xfrc94NFNRCsXqtrhtEifxDoNgb+o2
5cOIP6Xwwft3JdgUC2jr2nZksoaduqS+n6q6fylgw6x7A9sGCOBqRcbJ2Qem9R6kY7+uJgqXNSbH
PZswVHNyCdzF6OeTE91lpv/w04W//C6v/VveZZdC523zn//+weu/fBfiRCTBMNwrrsyH79Khjlgm
D+TKnW2MwwutSPX0MZXKboEjEHuFVxyzrCPy//nfLD+kQyAhL1kZE0qHr7iO3od0SITsZqZw2lau
gC2jnqNqWuDhfgO8H4NyTF7DjYbh6FZEo/18FJQkMveuK3Bfc4CRMZhd4zC5kjIioscr5Ypk44cW
kLXC25uVy7LUqGaVNQjSTDCBo/kMI/78W5jyQ05j+RoeDnzcMor/yn9+vRuIYMMw78DUaUyRwbLx
Tp3x1DTTt4nqd0qmqx1n509+ZKc4pR6N3sMt2qQ3EpBREFIdaWN+yCLzyQrqep2kgqGD9tkQD4gc
A0IMXmeGYT3NWluvCpCdWg3YYrI45OPKBU/He9ai9A31q3NoYrEdcsYm56aJt3CsW9IjM+rf2ALv
bzxKuZRdvWekWjd56lu7PPMxgdvsiEM6tjj2pRrukr1vE+/d6VFOAcevOR6A0Cxmb1eHDbbvkGYV
y+t9xk/IhYbRsYc1jGabT31wYhLFp25GeekL5lHtMgsscHvlGLM3anSuai1eUqaVRTGwG2zLfO1W
AsNPSxQZzgikjnbVOu6zkyU4OkXenNBIy0NS4oVi6CX2c08/BJxt/KRz3m6U5dhngfNxnJLy0Jth
cLFFkkNOM5O9ziiGzaJZI93N89nzzBmaB+ZBvAjptm9rsU915eyzxJuZs4YXg5KbfTH2b4JDWwE6
g48AT9boQXKExZkfdnHKDAyBQ8B7xCZORPYX/6VlGbR96OC67kGEYXBqL3PZDxv6P7wrVQUexh51
nQSl3sdUO6wSKzyPbEmAeeTFYycQYmrjFZhRtDEpVrI7ChOMmMeB01yw+/PbVv7Dc8/96qEYeaZg
sfTFh7DNlAkAbEVD2Sa8BnZAzavflg9s4e9S0cPo9b2dXeBuUqVG92KQy06CC1Hhn1BB7a/BiJ2H
mco2ZR+wBexlMJwslzG2pOYXr8IN5bPY+gGsuNUIihyhz87UXZaMO4JN/V98nR814z/PDsjbKiWI
zUrHsfliHyIiwuUnkNlMr0aaiDErsRGoYJVAK+/v66VVkfz2pgq/xJ7eWOOI17UYGN57xZYJLsMB
NE6GlviPWPlvWrddFNnu1Gv/Ma2GNcdSdAEL+Zmk+cYzw0Mo1J3fV4e2QpwdtH9vJu6xDCw2dGzo
s5zpLNrwe+hQTDIIwCd5dwhCjRM3G2mRH4Lb2S6Wgwp22T//yVJ582GOslwL0lNCkBRe2rKXOM1P
yRwn6fOwcLTAM1285V661Aoi7fk2u2obtOPcEjgHUSIcDJhWUhxciXkBr+dlNstrCaEgl9b94Pp3
UgVPIkwxqeFWYOwMkM3Nevab7W2iMwOmIPc+LHi5njyi6lU6PdPHkHiroW3FdCBEWu/suq629vKt
nRFfnkclzDfXat48s/HBHzsgVnrETk7pfLxMAopIIUrUVDSZa2+OFG73Tm1aD2WmdUyPJdQJNqIr
sFBnef/NYZfAAcibmRpF7sb1qB+xR9e6UcIewSjg8ohqtZ/H9p1HSdPvzF8Td5+Gwi4w/1tPbtAF
jDNKFPc4ketyVCvAscmGXGJ469f0GLPw07+cTPeTQ4osoUzlOOnhhsaqOwCZF+xAb0Nm9BTcguSQ
Yzgdw4Z3vxyCG9SdnjmKtTScZRz/oSE9F6E1gE1n2ZwKXqqWnsTOKUfM0M34DbZsSeCo7GlgUAr1
OwWaHTZXegC+Yo/jVWAO4HUXGJqPpLdCrfFRFHJ91H7cP0+6D4/CnYs7t3ECnGcYAWJvZUjVL/SC
6pjWVPAEtg37Ni/vkaJYYAvDue/rgtlTBKh15eIpuzbSrjh0JXhwu6zrt0BYd3BxnlBlnqdeIBLz
5UPuprU9zGdot+xR2JCnSZ4cKFT7miTZHi/uY2kzp5prgFQpPJCV6M1t7jfU+VnwdbWToAZV411Z
0wTS1E3/PBdkh2SVmCdnNnmE3Q4O+lAFR8pq8dDzqfBzmuO5R11dB0EpbpWdV9dhKKb7wdT4jjC/
rYRZPGeD1xEx1eQnk0r0+wJnv6k9e6vsGBw9z7NjYBobg/YlsuRLlbTpafLi75jaoSlGkPxpXoiP
U1PcTM0kjyllEv0Ke4HNOpFBTi+zQ0BXb4tgeXBYFg+RcL5xE7tUHAHQXI9jhvZf5vDqWUag+QVf
J4MTdOXDZrVG+72L+gerDopzUzJ4t+fEvS3ymRuyGvobZjBQiEMvOSFW3tIDsOKh5+aPClZTzkvy
pkAWecjoM11nNozP0ByifdOhaHTmctH6qr4iKK7PIX3YvKsVLJckMJ07L646mJEP0m+89ZSgQQTC
AOA7wyHcJDpiCa0GtRrL+amfxmHd0CzAPLK9GiqrXY0h7m3ZJpcOH+KaY6QA1MPZ3O5EubEtDAZ9
Yl5LozHXRVm/GAOLq2ol33+cdtQcAchQkAHd1pnPTl5e1exRiL/kN6g4HmNMs8fEmAZ3lgKQ1CW6
+BpIh2Zv/BibsB9Bpkjztrdpzass/kTmfc6VE3KQ953sUWHXwcYxhhu7zebV5I64FPoEOJGNmdPO
1uYsHyK3/uo60ckc/Am7YujdhjEboBQ+B0DtROzkxIWeC9qarLne5QvXixtKbQubNNJKwqFnCsFw
xUDD7isIh1bYuqRIvlutP2DIs1DFnMav7wBqyovblcYl8ix8hLTwrDxgXWuDOfa8DLTFMtqmzPmL
QdMELU86PHG2xpa1nEgHO4xxqoTu9dRyAOB+5ew6NYQfKgE8AZx4sq6WMy6lXvG2x12+DWqKO8ni
2PhcjSEDkmQB3hX581DZ90J16qb4cZ5Wy9G6XA7Z1nLcHhIGKBbaNQUaeEXRoK8CrxMHE7Dknrwh
HUDuEL9YgGeP9riECQojvgonzvl1P/jncURhQS/2LMLksya1kjyCgJhX+aIWFMgGbe4lOyoKXwxp
XRlMr3fz7yIDTccnd9Sf80WBoOrJvqHjnHhbQQmUvSgVWkcnkse0kpY15qxRBWBTaxSjFu5AC/KS
9zfcqqT0HkykkCyX7ybSSOQ24QUlEbkkDft6uwgbm6A0Q5oK0FWsrle3jVmxgfSZXqzrSc5vtfbp
uViUmfaHRhM6+muPbFM1I/pCN4y70fDPskKSlJB7Dj5yj/G77sOstF+0ICdrj2bTpGzPvW/RYBPP
budTE5coSIuWlCAqeYu61LKrtGu3v8Lr9ZJlnzBGEMRj/7duF22qbLNno/CyDUWEl2LRrwqErIpJ
TWlGu0G18677IXf9UL70stWumk5fqhQPMxoSgL0fkhk/53JjYUvdp0ZZIgFiuqfdJKcdziUYVwyH
kDX1kibG1VRY472w5mgnHfUCPwRaUVoWJ9YgfECRZ3yJAANv3EXk06h9NYMwIhDY69JFCiwnrr7d
xM96kQmTTGan5od2KEPCftz71YEjy9Ps0H4ZDJdcIJr1vOX3tizDr3mDnRdFGJv01O17nJ3YnLAu
5CEcuVzQPl0JsihdAxLV6o5jrJsreKj+tec1DNjCYT4RXHuJOq3XDsdsPPo+ZVpaRY/KGT6PxsZx
I1yXJZKq288msUCKST3kVvYEKKUOhLKo8+BMLVveyP7KVg2VVi2CbcitxpOGimu1un2uQzZLtrlk
zD2kXiai+X4qLUHML35Pq/QzQhJtq7P0rqu4UKhL4X3E9GPf/FCR20VQNhdpWfFB1jw+HhS3RXlO
FhHaoTmXIlQexXKRqNOBw1YXQ3XjzvmUoWFni5gdKmRtxsOXBjnkkznQrOEs4neYpkRhh+yJm7H+
DKi4AYawiOUEFYo1E4T8nCxiesEtPDcGY5hYdGvHSHihLdq7tajwzaLHN4syj3n8m7No9ZmWgVgB
R8JpN9fz3lwUfXRBxP0wQudvFsU/jf23yRL94xy7Z8Dc8XlaZgMkBcobb06/TL4o7wOejbRQ3iFm
MGEVPFNiGTFYMrkyfR5wKdzh1sxdazcDaCw6wz2lPQpgbdaMKnxeruDJsxt7ZldIErTEGGxN35Cq
uU2Yd7TL4COSKSOQqDORhBmLhLmBvj32EJs4QuQM2G22xXX7GvNO/JyMub2cveIlXVGz8GsnfdO9
vGXqwfZqMqZ75fXOxhurXVsItTF61kO62O7Kit4CZ6RzJAzTK9NwrRMaxbnPicIF0ZA+Lvz9kuMT
/T+RTzSQk1zQO5goXYwJLHUdtAqdbgEAu6z9I5GLzAH0rVP6dBs7urdGItFjJ/wT8BS84OGAdBqa
xlFIxz74NasSr2O6VwJBvHuBP1NjvvhApxO8QhgEyAjnuGNkVrs8eiMewxW+QU66ZAnUlO2q1qi2
VUFrm9InMVpXlZlyy1DC7d2o/jXkimU1+2lS/nDHxcLdGNJ3LeIS5kyogb4YhnkrOCfuGz1O75Ij
8pVRyPwO0jT7gaBpDXvbs5hymhpvrKAisG73ec3ZdxqNhvFtfdeYPa1SAQ2Saygm8MmwkUQrLPwM
vMOcggl39PqbIjCcrfbxu9L+HZxmOyNHKifrTlH+sFOZFV51qBlcQgVueILgwbfddQpVweRZhZHo
y9c86t8RHOVp+XNXzqi/p3lHkwU+y3VpD5h9pnDc9WooTjUmgENe2TjkM5uLardDvs1sNzmzVlZq
U9CcM65wPNcPIvItpmXKekzTpY/TT6c9gs18SBhQbBIX0xi1FCdtcLd0/YXozHuSYd/Io8HcZTjZ
tkjwJI7bT0VXP5meUe91xCTeoQqIopfqlWlcdiobbPtWA/qyjYj+OBiRBGiUvMQsLQKY89IPvgYO
6oXGUz8R0L7LcK/zgs7yCy/bkvStZIENiQlRAMM4His5WyO/6lkTZc+w1h4r8yLKlEblEo6oCN2E
emRil9JehPbIvf9Rs14Td6bue3r0AzTPyHAYSFHyyKXGFNBQ02ey61ApbtdpTt+QR5LPNO/KC1fM
ozNKUjxGcCbUMtnUFPXApq6KgROB2zZ7CrWo0LD0fBtMsviiTSCwEE/aQ0OQdqSTgduwo6x+AHk0
d4QIvMENWNGbcufE4hvaEDOLtiBkYWLYqlV0X8TmVRnOZDn88Mvod+8kbU6Wzo9SAn/Bqr/vshCH
LyU6Lp99SiQWOz3BEYju2za8d9h9VsDOS6M6pbN8raOKAHa5iDmOvmnwQ2yapvVwytrJ4lbC0rSi
rzHeik60e7O2JLY4nGmWckjHNe6KGWwD58parlOwsSv1FBrktVgT2Xmr6yDwBaNpZi9zCj3Al5/6
IHzUstuTzhhW3Lj3qckZJ6wGKhexTA/Q5/AscMKp4afmr40Jy8C2Srol8EYo2BlMnYGgNuE7Gtym
H1JrXxlB/heywyK8/+LeXFQHxGL4XspEJHU+qA42TD8PQs28KsPpSjbUTNKIvaI2TK79sRh2pqv3
mba+4w1Sq565oTaTkn4K7Bw1AEBCe+qOSp8HWqZefygi/9Ic5rHI+Pd//NK1+AOi9q0op1qHUftf
1/pbXTTFe/un/9T+rbj5mr01H/+hX/7k5r9+/HL4Vmy+tl9/+R9bGNftdNe9kW17a7q0/RvKbfkn
/7e/+G9vP/6Uv/ANKwun30/i0fI3/PE7l6/wn//+lL3Wv3Ls/vgtf+fYsdVD2cYwLGg4FwhNf1C2
zd8YgSwYO5RDiwpFfuVvfmH1m0O7IrASmwmMw+/7eQqjHKgd/JqQrmJI869MYYCRfbjjTNv06IQ0
6ZGUtk/C4ledK6vYSaMSLLIC6TmVVv7VCM2ed8BYHQooYE/ajKJbp8mfi76ztoPDWxTWKlJ1ar95
vGOvREfEk6i6Jn4emaRtvHxvlzY1jVHwqYfLeWQgcv0DdtSFvP86YhgHIPKAMwoEktiGF8pRhDeB
01HhVeN+nzBdbpx+np5TCvfWrpy51bO4YRVi6k6BM8VdtMEdaRJDUw7iW5WS4vNcoPpG9mawVwd0
7bxkYb8cT2lFL5aS9aZvp8+TMATnF4rTGrqWjyG8a5RLFg/KeJEBykCeU6a4t61mx4hO9VgnfNkp
RJENAx1glAowGAa6POe5eO9SENxOwhoemvO1VbW3bHzf2XoNe7x1eq1IWm6UR8xWRcCtprav/BWV
7M2NAxXA6m386IAc4pREa1Xcsv+xH3QZMUWi0Izhr0mCjzlEAisnsh8DmfMpJsWGOMaGw84t32tn
Cbdk4l3M5rusl9pIo+7Xc2kwj29tgrJQ23RY9SRrI9riK2rRhF72HRqhVRhUTISAl4Oq+DbPydkI
FA6T2W/RDZPunZgfPxetr1NLbaJ4GjCR28M+wBAFLmb6WoA+PeMffPfmzNtXINVXoSiDW+LAwG2i
JU+EDRt9Ij3MbBl3LUNlzFbu7HE8jSJOioBPwnr40hTjQsSh9SM2CutsVmzgDAvBIklczhyopec5
Th7IT1zjybl3MzJIhr6Ku/EpxI+2Y9jnbOCG3Ie1fZQRCjkFHuaWHfRrFkAfc1Ww6vBGksrJNqIn
GK4G9hm6uYR+s5dx2qwsgbEvd4iQDpBGk+JSxR0dTxSyfB5qSQxxjG7BIh/qLj/FQ3ZICvd7k5H1
zRw2zC4zAhI0zQmt4raRSt6ZIF8YwOXl1rJKKlrY33ObIA6cS67CpuhrSNweoA6Y7CEVhsNEu1vv
7R1H9qehbL9QvVNsTSO5LXBWnLjVGqquA/s4uhGIBBdursnDs53SvtknwHJ2CFR8fAMQQIbIxeaE
vUlvAh6SebAZu/hFelO8z7KO2nGe2Uam38JlpIKxKzziuny3Y4neVxCfDhM8/U1W4guB5eSQQIN5
gU/FgcYezPl3wmMDfV38LWIihSyrCnJ2Pl/iMvwuI0W1GOecc9ON0YZAItsRn9NNIygor6byU5Aj
uYSayGS4MN+Y/gSrxp4VhFu0xk7wARILg2DaoX1Uc4NLvqp30M3jY5ChJgfhcOgshMx6xk3Oi/C2
7hWOfah9G10zOA76EqXYH92dL2FbTDWJduD+B+Hn11WT0lue48o1AflMUTms6Nyojr7UPNPJlias
+XbxYg8xhjeZ1K9OzN9p2uOTpaxr1/APTkc4t20xaYPBefMtIHtkvMYtC9MBkCIOVoMyFyJmuk2f
C2xsDlnfignoxVlg83J25DkJ2QIOUxTdROx2n2tCpEcMixytpmjLtsz8FIXNMXfGHRAqlHDdP0xO
nKx0bzGScTBniMGydkG1FMF0U3PtWXO1VybhqR4PueXjxSh0guTtcQuWLt8nJUueccigLpzlGUXm
SzCLvdVWwaOjo2cdGBxVR44HBatsSEvnWlt2vslomKGDXdEINHHG14xqVsTWJd5C536w4/gmJEYI
DIUydW+xWgm6T7atbR1NK2Cz1hEKzaxso/vF9uvomlvWKFe68E1+/sMTE8p7qza8VeCV9sbAuUS5
4/DFjoZ96hXZXtf47hwRZlhH7ZfGNxFkebWIqc5PfezRSskjiLVJJd3BssS+c6HcSUgSZIUzRkfo
oZXGLEMwlDIoR2Fx5LKkY4ZJE/kUC/cuaPL6rH+oqkiXqzElsk3p4wON7RZbaZzTSrcmbfTxTVbk
476muIWJXsYMb5FvZQq7Qrvhtk2HCxl44ByL0JsRHHcGGz2T4rVVJ803G7sG+oxif7vANis+CEro
IiB3Y/gddOrz4BYIocQf101kjncxxfOwgNaDklG4YpKpz5Ld+96v7BfJCfWmXuRqNxnK1eyFjGXK
GDLRomhLP9O7ycix3lL4t7F7vNk5Z+6j6VXdjrPiK9bRGPsFQ5QE43wnxGe07+Q0L7K5swjo+SKl
A29M99PkPDZmeSnKRZWfrDePsMZ1i/quUOHxyVfMr81nzqP1YfLcrxanR5BI9fUwFhV2WDrVE4dk
XgCbek+bkuJNrqg3XTR/3mAss5kHurudj9rAzAACDCwMY4K2CbItfq37LknqLY6wlFQ0tG5KVm/c
dEyOwWy+qtlF7Uvsb9Xy8afO/Go33nNHCd968SLXIx3R+PEjiCDc7lWNO7rHkX6NxYAAANPjlSnq
40BV/G1o1leRAysN72y3m2kMPdo1i1PMg7Q45iwkQ95YCQcrlm3rqoE4fI3fE6/HMlepRl7G2bhE
/aFOmU1+hqumNqTqi2M5cELugJCf8mKAvpD2bxmDj+tinjl4JjLatSQq4iS9Dts439D9TUkkBnPO
eKukFYSlG7wwufyegRnbMERhxFI3j41Hb8YMk7xo9bwfrea10jChmvTZbWsKG8fPbZVcx4yahsw+
oENSdGYFX2YGUS0r3ooHfnkrGcAeumHaqjZQ627ARR7joWGrlRICqamUjLTbbYc4+4a4QyuXRQSG
Qc2xqqx5M5Zdhx7wjvGclcFE0x+qDFWJ4P0mZG2iYgOuSa6xxZCqIFr7vQr5wZAobWgoijZ1aSMz
ZOKqBR9akdXs5xZbsNOcdTs8BmwAPlV59uzO5NedcC72SQfvo+7lfSDI/zcOC3apBl6vdofSFiX2
W+cZVF46k/eQFoQf6iGIj90sqGQyhv6kZN8Q1gH/mQ7F+XdkSirV1iGPywgxQWQK5a2dys/ADKmo
sIe7uqYDMQQ6g/MWXPlcMnEkddYf61R/S6graAb85QH11Q/D3HXnyGNIWMzxduqa17C1j36POyX1
cNwlmrhqOEyrPu2D2z4nzOHhagdNnx6mtH5dpD0uPG+3rphOrcGiaJb2SzZDFMrMOtrYs3yTVXlg
L/GgcsIyKmQ/VAfhF+aLD+HCFjXIc/ci6WleBhcU9lHCFIfkN7YD6GBGFpwzlq9NVxkTnM2MUsPJ
+C6S4LsvdLP68YQD7ln5qr8xO16ewvRo3SoIoxnzLezUq8DKPi0/yTTg4zFweXBbk/eSX8IstPb8
aMm7ChdQUf7UEYhcKyA3K8zuDVSJiuyriU1+CZRtKb7lFdmTqKaZZy2T3CH7I8aDtOy3ulo0UY9L
QZ+w3kEF/B6301fGsgNsDBghpWJVK8KMOEPnOrvSZi5h2Gya///0+785/foe0RGBCvHPbYgP+tsS
nP25Zervv+uPIzDNUIQmCcCawhJC+dhk/n4E5gTM+Rd/wY/TLI6TP47AyvvNM6X1B+Kd6BMf4g8j
orJ/w/FmSQ+HpMRYh4/lb+f/P7x6SAf/lNO7ePN+Nr2AkkduYdhJ/JbTtPnB9ALMJIOYhDU9x52w
zWd01Z49Cll1Z2y+MzHi/2zccfvTNfofHIMf/W78rfxlvkAakMtRfxGCfrKXKKMg6p4sOCyuDue3
gMLtNLH6nct4aIqIp1m90xM3yatjETM9/Vf/ettzcV+iIuBassVibPrpr8dpMbT9NEAKqjUsw9my
r3mz5I/5NJSPmYfopgk7cxhkPMWAkHzMn//9S/T6w1W3sdUsOWpJ8tlZAtE/f4DRKJCEAxxqdKT4
26rltQnBZYBzplFNzcqH/FDBzpFNXj56qcFB0ix7OhxozDyKkdgfdKn2IgfrNSziEqRHZe9HVrPX
P/+gS5nAhw/quAslFX2A5Db57l8/KK4aDvw+9JGiRR8OOzd+ALSgbwxmYRxkUeVupzGOSmIrQh2B
xFRPvdWGm5TQ3l3ZVe/8XutCOEvfRC08B8JY9tp2p2jN3W9va2t4bgwsVzQmd1eaDtO/sFbKfwiE
Y6oUAs+u6Xl4U5eH+ecrDW6WU1AbmrwaU2OjGmFinxpixg7iLptlQqF6se5TQ6/L2rrBkban1Z6g
Z+mhXiTAOnv4qWsjgDlJaBffS1jUGzE1+z7ksJ9N6Vffg0v355f9I5ZZcrmF65qEOUjUm3Ipvfv5
UzuTvwjpsC8Ji4FqKt3XvKxLPKCSqU+WPg2apJCRJSX7B3hWvX6DJdH81V26XJtf14ZlnWHZ4sN4
/2iuBc3vOWrElYqo06/bEunfSMPPeDF3Yd+auzjAXeouUapWR0/aUtOZPdSIA9gYt2MeGC8Qyo5x
Lsy/uD7/w23JsuU4iicIr5bpfXAemtoIKZtZ3AE9Z6imNFaFW94nrtEwiIpeJ+yB+w7Y2ppusoeQ
UDYOgtl+zZziMIf1i7DUHUfdkopUQh+Yg/ApmVN2x9kjI6CsX42SI8OIdPQXt+OPB/vDJbVM13cd
ISj3Ux99dSU1fX2r6CbrK/l9cuj2hiWCSYVD19yNN4UeKmbn2RO1dnpLdveSMnxZsYBf/vwOQyf9
h58t8pFpQlzAPm266tc7rLIbF1wrV7D3Er2nOvXBtcq7KZ4OGeMWrChQ7HymjTGe8rZjDzW7yUzL
TvUlifVbP3SYVwrjkIPYRfKiKDkk2oI5lUvt850YxnkN8yT9ydTJ96yh6Ai0CmCeIDZ3UeZG256m
QtMiAuapwj1kafrqzECECi7/zmUgtGoxHU/LdJFsyE0etN7m/3AJHFDdSnIvSWl+uAQY/Co5V2iN
s5dDd3UqHCHeVcPwcF0NjFxUb9zVTXZFGRTZ1Mk4SIHBuYzJeLedAjo5kNfK8p3tTeYWVwmmsfi1
DyK1FuUjqg0R++xqroyTnvNPLPYbJBEHc2iGj6N/0b1766vkfg66azbT+2RMOGp7GLtlzrLjo6Bh
7Ql3OVCNv8CuI7B/+OlL6h2wdRI+UCajyY+O/RleoCVjc3n/BvaDcryGMuEi2PX+XGyGMvL3FWiW
91i79pO2469j1zesegMGIwW0oMUZujGYWeJqFQZl3a39LiMsnDlbh50Y3HJfOrY6hjRAEhEmgbEI
JuxUOYvsEmmKhxwS5Zm8POzUNMJ1A8UpCYccaITXfSfVba5HCTsJTdoAvhe/NG4b7MxYgS8GMkZZ
8EOV1Cvf792rPvfDrXISsWnw/WxyzYhLQXY/mGZ3bZZUtmIl3oi2ibZI5dWn0jd6dteZv4LOHF/J
etrS/hhsjIKfpZ76kurcxCcB18LSNTm+DuB6dgAgrM0ok+DsRNDiMHBbu6wfQVmPA72TvXU7qozg
cNvZB+Kd8BuW+H0+5uVtWzvDako9Y6PNJYheKvvsAys49GhRD54iisCBIyb2Wj4MFmw4pnAnHDwK
cCaTxwBgzmoQWXeSZudtJ4qo4aF51bGsGejxr51rMfsa+LO3XTWvWxXCmQTX14/pjVWOcA/TkIjJ
4Mpvk2nP68Wiv27s0MJojuHDrYKU3CMf1C768SKoCTyyATFx/JM1Dz2se3AdwMPTDPk2DMmPL6SO
wBDfXAT796GX7cZTUbllcGsda6iRq7YncjoKeSyKgDhVxtfmWF5tqVeki8KgdHmsUnZZEec2Xkn9
oSlAOFa2iD7lzgxSMqnbDa0a1Wc4ZxmWQoYzTAXIAWTV9B21TXyB13KZzHY6jd5s0qGN0wojej3r
dZ2wiS21Be/aY+cE/ThJPzdOah8aKiuu+ibnfuk69La6hsZO6gyFXSqSEX3gf5GMbx+Iq3wz8pID
XFTIhLOt4752UWAWi+qeMWfUkPQZ0t36HWj9Vdm2RLELnT11NS2PlFMfkSnHLaiHcZ92XsaMISQW
nacd+khVM0uAsrhRVSXXUgfE+NxKX6W90yDDD6ZVLSyydC+CrsUilmoPcoHqNMYHvxwvy9TsVBut
fZW5YrxkePDXZgDwhi0M2/UODQBTONuFSZTFA2SEaitsOz/avmnQs9PfAsCAbq+aFMMUqiVIL4XA
/0x9Gcf50pSrSWBz9zOcqSoGtRrggPAML7s1hgs95eVNh+X3htPrQ6F1d88LTx1HKo+ObpbTjR04
LPFpBq7drn3zcTBn9456n6jZjUt4wrHs5Ise9bvoUp9OcJdLCGfGiW6KIWzalc0K/CXJBTgcahRh
dBDCfbD7BQusBDGdDs+qCrro+0K2/ByPcA/y3DEPNC2ok2U46SUBWEYSufvUN0ABzbYZ7rxenZyM
sZTSzQwmQBcMUEQcXOuYMzhMAxcFu52vomIOrgWZmC3CIiF74AAD6n1nfflv9s6suY3k3La/qDqq
sqasx4sZBAFCHEW+VIgSVfM8ZdWvPyvptt0tX9vhF8c9Efelo91utSAQyMpvf3uvbfsVAHzRu+U3
h2LZeBVwZxV7kVPMvtZ8N2sT4IjMeF4fkzYeqHt1rGpjm4rPWE3+xT55dTWbK2+swjdR9vVO9lTS
A2zBkdX2wa4C9EMZgzMhCRk89Fhl+THccz6Qj+aYlj95O/hvBZnuBxrdMVxTSWPz1k3VXUm9xbbS
hyqeYXgkvh9mNxhqxFomfXgfDTTdBvlo7QYyJR4cDM4qV4jxNlYLKmK3oHN7s6PfbjvCBKpaI0Cz
KExvX5cA6FaNttA2xPY9rAANzwAqes0f0uYsg3NbIZKnSGxzVD0IbaBIZ66l0yJtnEUVd5tuSV1k
Tb4TWRTyD11R3bHodw/xUBO3h4h0pbae9LJjRsfRjaJz17TVRogG3cpIrY1qO/fU1+BB8yrs9uR4
rbWI3CcrCYB6+jnnRRbzkcuF6+5AwD3VM8caaYryO3uWhzJya4RUtpFeUL827E03meFZRxfE505K
Gv3WXZcGe5vWMIK4wD8y/L/tCrOC9cizQ6ydMB8OpayZGHyR7a3YhuXmVWqgMVdKTDHsSLcUEBhP
HCV0VA2W+dSVRfVE0+i5BW3xXSiJ1VS40bmaav+m59N/dRdXiU1lmQnIe9UfvGr4ZrjJ8kiFkcsy
S2hbrSL/AmCuWXCTzVWbU0HMZLoxWJGqzWIU1dfeA0UJPb5pMzz9GV4nq8c5MUVWcnZj0PYtIMuZ
oDCLiFWlBbbGcJc9QfBQwsaI+ntqzKeX1A1BMk6TuoLwCF/5eZWgo5LyHW1O3bd+lBOwGmt++iyt
0U3hOXEw6+4mkK64WhhiE9RAUt5X+EnGYytyrrN2g3VVRSx5adMM6f61e3UNRvPOGqP5JeSbz4gj
wvBOZn4WH7Cydw+F1TD52zNP1CA07vuyfDVR1zdWUGP+0fmYLvBd9Pjm6qQtoe24o30Y1Tjxdu5k
LKTRKnJbET86zi9HUfbm0gWcNl+TyBc0TZNot7vlgwVPvyZQ1NwGsuHbzNDwM8Uebdbsuus0A4Kq
WnHGj93QCzY4a4Oo3JMacFij7xPESGO73sja4PNbgRRaZ74j11MEFpl0TfgapMV71pdckpO5eg9B
4S0WC5RthMQLoij2v0L7gHnMLPNSBjQqR6PcOE0nvlRxADgRerbvxwdYVePWw5T/bwYp69cRj4GY
tKHn8DPiheHR+PMYEBMvhJ0L9WzxRndX98kNLaFPCYk12ijYRRb+qLatRdVmzHIbWLbTn8F2qNMs
lH8jJMilgS+fOpCL+3ez+68jimAzGrhUsFuehank19Hd4iRD/+ZLWDc8+dGYxQ2mkQQf35Ds6iw3
1kR2cN1nsYj+Mvr+1+w+/w86ebjye4zJ/1zJPH9rv8cffxQyf/8lf3Py4M5CisCx47HU09Ho32VM
8Zsl2dwFjnbmMErxIfu7k4eaSoFXx4HRg9qFvvS7jOkIYtich+BffeY85MD/RMakzeiXkQaTTsDv
bvJBsZjlfm2vK4BHmWVSuCtrxnauKO07RNKcLn2dFzsMzDnLo+BMKo2iKYtZIbdf6LyiGCG9OrRj
78ZiMPa9MdY3LFUqQgBcszvlfp0ckNZLYZe7Msz7TRoNPwUemE0qSROVMaVitDy7Gxn3hJAx/1xE
M12WSG8lNd/LjBl+koz2DhvgOo8afulis32vpr5h0cMR4rD6LSvsDH5vvBKk4ebg1w1jBy4VEUlx
rdKq2jXxMm8AOVEfOfomczKPW2DvbqPoVMqjw9AlcHgwYl66MSi2Vel295ZvYBMu+uB7PehntDsn
RztZlp1dlvMFwthykHZvq3UeVW+9xbkf5U0TQsMauhezEQQ186kAKVMVuB8j/N26zB30J8uxRW7x
fMjNOAdTvV8AuvDIv6FR7T7szTWJ2oL+HzpX2rk8RqaKzlJFisLbxfRRD2vnqbbDjFXvmL8FkUWs
2SGKxiFEbbapQ2lYUdU4f10k9+0gQhWtYZqj3XGDokrDPjkQKVbeNJKs0fBvmu3rrZ3xd7XFBo1O
GixaQjNzxFKf5ry+8b3gNYYQtG/itMbzm8A1Y96PfKQ0adHhLos3wzQ+fBsrqZmJ7geF0YQFFwaM
Q5IW02aoO39fUQ/8ZttS+kTxKpwPYTZnvKHyMa76pbw2Ze+Q8igWnwLiInjsSjLkjJFPbtBSBayW
U523frVbuD9huDL4I6WstABTBLjHzSEgl24s50TaH5SElRs3oYQwFOeYTBfunbC7MYyH1FvOvipu
pn4aiExaLzJ07kNG+DV0eahvgiVtl7u3ufajqqmVa7JwEX9xh22qUYxODGk/8orvM5vCmyzmAxna
OO3tLjhE8fjF4H3eJrHzhir/4Xnp7tN/II3xyXMxItBlRbqiHGBoaxRklyw/Oyu+Y9P1Mntw8DuL
j3PS228EGAmML8mdWXjHqQs04Bq2JHF3zaZjW9VV+WME4F4AohQNypPTSoZnIJVjRXOKm16wdnPr
CKw3Z8keu4JHget8NTXhcuE+jFrCAs4M8+pLlbn1uRjr56CLf3gNtN9MozK5mpMJ6VjrJVwdVw6c
MpItszyTarO2EoLTa4ipheQMLQAqybq1LeB0jwIdQQBou28E9y7DMUBKgtMMNdUz6qglr3E0i9YX
lFgZYGd681usq2mKGSGF2ZW8SSUWYp6GsydAMhEXBjWPTPRRoF+sqO0BRN0of20OkGiKosrp1Zxr
Bg9dUFUPDxihMBG25l0EjFTl7nYCz7BJy+HdaeRXi7u10umwbKmPCVz8dd66gMq5qlzszxRZ6TQP
QxMDL5jMaiNx26+9unyumuBcSSPelp9hNDkl9nbCwsAkCnvcJLTmONC1qibPdiyETSwJyAuzOb0M
fniF43y1Ofa2Q4CyYg3tOavC+DM4EVQ1QpH5gBdtjS52IrsIxFiN/jqFEb3ODNagQ0dUve9adzM4
5YlAX/EwJwSKJjZUOwcu6Yowy0eUy7OXhjZiGZ/mXkf4bB3m67WzhdvmnqXycBhw94PVHrDALNoL
E3XRC+drcmIB/jbbKe0tmNFIfIwFJAe1V+b8FeMc7hrts3GqlFMD681kzU+x9uI0fdKQ+KZhKNZO
HfTOYoMf4WBqF0+HnWfRvh7pohZMquQ8XLhMR7PL1d137gftCKK4Gxu3dgnxOZ23uXYOxdpDZLS4
iXrtK5otjESNiQdApa+29h4FuDJk2n/ttSsp1/4kRBbdtOB8cN2qCQ2O+b2t/UxNyskvsDjBu2z2
jXY9YWmbV4t2QjXaE+U1uEA9HEUEVceHjtA9Y+6064f+2GtPVaLdVagu3k2kXVej9l+l2ollaU+W
q91Z9adPC3Wh1MYtvyREhpOrdoMDo/e3AYuX4sjDC0XfwVyHPzz0N7YrOMIMeuAj5Z3rxHxytWds
cPr3UbvIeuxkUIoW0qnZ1q2zkyBVd/SmDuxY0HvXRfvRaoxpCwY10MKs9lm6K9/O1oV2sXFGhttY
O9ts7XHrtNttwPaGyspHTDvhCms4BNobV0mZ4PFJ252n+EmGEfCwRJLj0a464KvGqtVOO6U9dwY5
7J0R48PDwcOfpiqfW+3Rs7Vbb9G+vVY7+NK5b04IT7j65uC7rX1+oVndZiaXilx7AC3tBgywBeba
H+hiFExY3+x5n/ndMBFOAy8g175Ct0ElnYDVM0FhOowIaK26tvrua0PiMLfv2BXTvVdEP9TCv+np
r1CuzYyhdow4QUKV9eKD/qV5bV8CrYOz3aaHBAWEflIckpSIJjeF5T76eZpsI3v8CqhwvHGCUu77
Go+l0m5LyyrBymXgzxvtxZy6ZDj1nwZNvqnwF2KldmHM077VTs6BYqBVDp+Smlqsnq02fZpG8CNZ
hkuct8d8GQ/RmNxFaqZFQBtGk6XCyQY6xJtd8xin8jq4HESG7PbQwq6lNp9mnXNf4UbttS3Vw58K
/DAmnVy8V1lvbRn91Q5xDKCM9rZO8wjJF7sra90z2IN3HyvsjCXWHMYTNwO+cm1jeBtTO2epgnFO
o3bTyoTr1xT0XwPttDW159bR7tuOPzbxFe3JVdqda2HT5RpFuEk7d6MZyHGt3bwdib79gsG3Mi3j
RDL8G4UfJEiMSO0j7QeuqWkSTXQmOwv0S3uGA+0ebkeAvMApT6GVfzeM+M4s8TjjcKJZcoxqWCvE
1X3tSIafSPzj06WsDSBoT89y4nT5zKOZ7vzTxNzc9Fw2c+13zuKMaq9F0v6DFsqsqzgFVZ0+hdAP
1iJUQCebLLkZA/w6LS9xjQMr3yssYZWua79wyYxQnsEWmrLfFNJ+Ge2hOXxODv+1+Qn7wt9DFf+L
4hKWFA5rpH8+ZN1+W5LqjzPW77/i9xnL+Y0pzXfwBrBzxbDP3vdvVhGH5Q8TlBd82kj+bhVhkOK2
hJkB3YnQ3uf49dcZy/zNd7Fa8N9y9RbZtf+jGevXCQufAoYJ1ui8AuH+ms7JcnzKWMpMdDwju3Xd
PIKv1nMp5SJHEq4en//wzlz/shX9I1bqH+BOzP0C5wsxD8c1Lf/X31DFg2pIVXPhxwazXfRZaMVQ
8doeIT4u6OCoVUg7OTqtYzhgtDgegeCm7oMYWvhORVRsKpNuhoiGzQaHAdl0YEcLCDAkpEYAE+ZZ
XlM5uyaRCVEVKjObFqor//Uf5FeRResXFloG87TPxvxXupOt/MAlxGnhWF7QU8UiKFNz6k0wlvL4
r38r///2pjnwa6QPuoj1/a8N8j43hqSi1AioUIycFFKA26YnWrHlLnLGAS84PpKltB47mL+rOCYh
vQwNZeDgh4cocViGcR5XsXPw69K4zZ0yh2YyzDjVgvG+lPTJyWE+NqJvb2bYlVtvTIb3inoBbjoU
Irpp5MKYmrCQ5i1aaH9T2m6PyY5LBtwIzLYJj7rQmOkemWFqzVBTMg9rQVKZxFbq5VbIDF7RxH4G
NuS+oRbTolYGaCoOZGIWR4Pe6M0siBivoAelr201wi4gjribxg7ndzcrWmvVcCUK0AG0ug2H6lQ3
5nfaeHE518VNpbqeUg+1VlF/F1NTQs5sWkmJaS8zDnBM7nvVPLA9fZqy6U0I482tahqTERaRhNul
3gaYs7ZT5+SvGZn8hwH82sahkXA7psZL5lQ/YlZge2UN9BHazczPm/qPOcFwWhUmkisQF5hY4xez
q77LsYbtOMf+zvexRIHDN86TqK6YUT5Alj0sJGp58koE9cmlpsi1wk0XcAlhUM1uxgI0kfC5LJBT
EeFm1hDqweSGl+lrek4TwSeGeAVNLNvlcXRHN47YA6RUl6RJoc2IKd2LPud/mhF1yAalI6PjHUM5
Wvci8y55IW8zYYb73A7jbeHZ49Uc+LqgiWKPmnt4o3Pmn4IEBGOhZPzRSJzmim0xn41iuTEWyaOP
lX6zmpxC3brjNOzoXvZ2U857h+ygYFq4VzwXgotwZFEYTALJqZtmY9lRuOmT4HlqmgdQJEczG+yH
ObDLNyhC8d4dmgHuXV+tccoUj1EbUwDTylfyKxEPYePBGFLs24mor6JpxS1rNPVU1M6XKadNJ3Ls
fMcUDHomAFnFTPKzT4yd00KlSAI17kRkvkmi9be1LjiKs6xajVMdHTw/OmcDz/naatsNAou3b3Bn
bmRTjtuSTNWOg7FY+1zt75KpqCCBhgt5kcAiJgCqLZiLt6EsrR2LTuPYVE72rKaFmSOubezVRUkD
igvmNw/LYFv7EfZsUZWHenafAX3Gm0qG946rgDSDdrpA2cRaDq76oYgJ8pA0QqCPoHGbswMSIK0O
1iy/ooNE30ajJImQtXNzcA1LHVoTi3sb1PEXWxRg0FWefORBupxTHPxb2drNg0f7k0ltHMQOrlAJ
CXFAwCgm40Ne2v6jC5V3t5juT0Tm9L0MWopEW1qJB8qQ9kQvRmA+TrZP6UR/Aqyb7qViWKmgMGqz
0FMcVT1AFO91Er6/70PWaHZq+vslTwjfI40MLzKtQWDPjS7kw81LyF59xrwm+2h6vHy3jkRDzWDU
vVUQYLYJJq8feC2YDoWVMLUKvhAjIlDosO3tlw9Z1V+s2IFqzIrJ1TiQygXIVFH8caISKP9C+q9i
aIXKj3BImqYsb/yM/Lo50CeuHBoaR4Ljqxzb5wlDtbcyu+I+FR3dQRxIL86UBrdzBEZeRV67j5t0
oVltfsLpNu8ShA6dtFgP0PNwntNLlWYBtT48HA5DKljOGeAHW1v+rAHKysJ9BQVsnzpW7LC3Rojb
gX+1h3zahpFNf/RU7qbZilCnmpZ+VCcb1hZb6/Wkb4Cm68M+AbOwFS2zsNl6tA5VGaXKMIDoZo30
LdamFGjm4Hexmq+SZXKxVI0M/2wfiIF3vXfXDRUyyLBsnNZeewPd0aOHg1qJXRJzJeB0WsyveCkh
fTBbpaaa9gsUFZtAYCXV2R6KcG0hYLGtjGV8bnrNWkhHsg1JNd6St7+jcKw6R/zIpwZ+RGuLiqph
WtOWwmKxoG2i67Az69fZq2lgrtl0rXwGmaqgzZJJOl+1HqheSzUFkYa4OCWuEe59WCYcN+QoqWWl
iRKP4KZn430KWqlz3326z+hyPIw6lxkLQjTBHJ0Hwg8QziTWkpqPfWFyrqUC2bbLHcxA/ocRIC6O
OglKsM3ZuoRD55KPNnalUWwsb0q2uemkl2xBz4g87uCNNmbLnOw0aGO+Ztq2zTFFvnpyp02Gp3vK
5Y+miYmsuEN8AB1CkZ3Rn4a2pwWBreA+E+6dg1d8yQpw2pBxNmVb+hfMjP62CCi8QUVwkwQEGN5z
Cx7zDhWlPdgqM3bFgpTM4NyuPIehAYd6eu+XCYk9Q/vh6RytbhfMIBf2cx1dXsF3rxRcsTIx3OTJ
NpzaDzJA9D8DVOW0E9YlpT+Przi+VUoJgbJrudCUuPhzFt/J3J7zZSgAh8FqD7XffzJxTHhu8qGG
7h0hb5vofAAz7nAaahE/9Do9QGzwMqWhcRyi/KupEwakM/INPST8UL3OorQAuykfvRt6Me+ahIky
qXzw79Fkb2Gk9NuIHeXe0ekGs+EJOMehu4ljeEHORL7SJWXD1ZBgFEGqDyIqPXF5MNMexDYr3QV+
Vu3ZKKlD4M/zfgT0efQWSCtYg0FYtQ9jmBz82fagbbm7gC19nhXJBUPXysAkk86dDxWBmOna9Oee
qwypkFpw/RyW5DV1FDEr7JO3yOh8OVvNSmMnd08taMoRg73gvojtj0LD1Yaywztlw1ubhUFWarqU
sQpP5lBVX2gCiY40VYyvuRcd8092m9QYNyo6EZPnHqpDUalbr0/ve2KJS4h3p9YgOFhZ422q4XAK
ShxUaXCnGhxn5QEIOS0BO3MzvcCWM157jZqzLNXuRlqMTxYculgD6WyNphtooUA8BvI3wK2T8OsM
S34hiHvJqqA8ejGs8SGe7js6Ze9Cjb9L5iS6SzUSr9cLaInGQgTTIp0J0F7UfME6t32GHw6fA8Ce
YTc/M9aeKogY/xtTbYJYORdPAhIZNaJv1LA+F1v9ytYAv0Wj/KxK34swi2IyTIiAauRfl0uxgWEA
BzDTSECZcI2ACNNt4ef6K6sDHShhfuztqPmQbdV+B47VHLmlAPoac7yH2jF1B11VeHShumZ95/VG
v23sJb5y4D/rWPeOLyKEzmq8yh5hsQiwToBLCFYlgMNzaiU2/ew8bUoUhTMBpJmYp50cqeXWpabj
t8qDvtD7BQjNJIHym5fhNlUGhFI7lTdFm/nbBpnvxHWfxVbOlUWFgq/n3FYcxLVAYgyRP9gGLbtq
9psbNw/kZUjA240ke0/zbNdc4lLqnBYF62eOW7q0zUZeg9orb+dWVd8K9L1bD4vLsQpzFj5ZKKwv
ZOCAoRl2frVlAUPHEQ9liGE+hUy2b+k+PtppaL1HKnPbG2duCWZzGsR32H+z+6of6/eCd+RVtNxW
pBcVz3x3shNOGPeOiLU6tWPccOS482lueu9YGj2k1Txzb7rQpHadMovDZBK4G9EudoBheE775cIA
0T4EDWS4sDCTmRR9FT+JMhpPQZoGR0pPrJQXbSebMsuRJnty+5R2+J59NrogeZ2jhBtzwhTxBdOv
2sdB3e+lvqWh3GHrbM1ZvYmO6BnvjnfqqzpFn4m696GlQ7jujPAKdSPfVgpfLN1BtXFTN0P7aFvF
l9lp1MEYB48reVDBLKs4dVfD6BgbBnipTb7GTC6T9/UCcyN/Dux03o4O5lMc9mwXuMHbl389Ev5D
1oKAhbADl1o2Wy/6f6EzLxPt1R7pJCyI9QtGzvqUAsymJUTZaze3KGExko3Hc3gdh/W/8Tv/usIn
2sHkzthL9wvfzl/tBbbJ6tdf+L2XusBXlrbZG0/M7ItlcQKZDf25U5gRg+cW85c/9f9XoP4NsMMN
UB/+uf70f97xrS1/UqA+f8Xf9CcECkz1ZI9wROsd++/yk/2byfECCNb7lJG0r/2vK37kJ7QnPH42
dXpYifn9/yo/Wb/p9Aj/VGtZ2hrwH8lPn4aPP5nn0VACygJdaQs+V/4vqaEplLKiBYMUX8/2IPOq
+79gwopjVPfOVS5psEs4W/dw3ziQ/VYd/Z4A81hxjV8Vdmo9El4Blq6V/aaM+oNtLcN+iBgnrLSz
9qZ0BgSHnjj72L3j8Mq4d4Da0YSCnUyrchOmrIek1TpbgInNfuIptpIuiAlCgnBrWS1KsOLU9dF5
7nNnnIrszOtazwHnuQPvEeKbdwkHdUypk1oNbfoDShzHsxVxY+6SY0fyZLcQg7rpW+4TXiXuLa8t
936EkO7XdrEx/K7dLzRsYUmbcIFV5Fgwoi81NuIIt2++oFsnGTaCZNF/qfszg+eqdeBm1zxbNTbO
eWk6cHJG0Z7Qu3c2MOWxdu+hodISz1u4HlzraunlNPUjm7TRV26no3ikR1IQNdlSaeaPcS1Nbfz8
MO16Z6oY5od6grTFUtbQzFZylWvWFtFmrMy3nhQwfF20b1cMlI12YAqtJtpGxfiFpLRcY+iNryY2
rY0bQrLkSvllsspqh0Nx3spaF2TI2aVsNK6fM4AIG4eRkrVO/GN2vLc2Dc4j7Fi5jme3VdDT+uIE
uHPZUpj+6No1HjOHGHE/0AjTqeJhWLpsE47ziXQ4sHzTIkxSMKCw9C7XZVVLnUxt7qKwQSPs7VFt
JkPx8DCW4xS22TozIZhgyviBnZhHp2t80KX6YbO/nyv2eLIjjwOl7RrXfbuOMTrtS6o7uNWLfh/n
5ovATH7jtsVPViXVIVTQLwvYH2xl08caX0JrRN9jN/kp0O1dUWLx6y+JkxzYqNzwbInXCtBl7prg
WpJLO87XYWoovPZA3JsUM7aw3JUKf/DTNICFynjLxdp+Nv3WoOzQv6n5svAq3azZWzAWb8Fj9LTv
zeP90FbyUldcJmzbAqyUpJe0GNOnwpqNfQbGDTNoYFzL3uMnOHXdkfUkF9X8ZM55cYg79uc0lIDQ
oZstsuM38PxQ5kfZHUcS2F47XtpaXkbZFBtVed8wbE4XI839vfKwREILw2LNFRZ5k5K+7OJn0SUb
+DrU9q01gGhm+bMaGGk9nD6NdRd7XZxDthfQWM33vKGvlqnD/07UQN6KkZsZNLT8yi2YV7lgCgcz
bPpIUWmS3FSaStfyw30OXONbBpf1UAxkUtCR053kjrRPBMWI9Whs2wmqBCQjmnoNknpRSkWOmWY/
ezHGp5qWMDhGy6F0x0cmpW6Pp5I8saXumkpHRQSW9NkpX9O0oRAtNLaCLZ0zH0wMQEiVqH6LCVbB
o2W77Tpo23aTHJtP047tfVdGg4/H6fvuvtfmnr7K4wuKnI3sTrkgPWxnjJh3JZ6gzudlVnZPUOXT
MET0fhe6k6CTB90pkhiLROmDt8FrVGnTUUUHKsMj/6sFVWBqaxJfswniJ3YlllOgiHFgc6JpM5O2
NYXjcAGvKy+BtjzNRBk3PHGGNdajgfOCXzoW7c/UjvrNaCNOjNpA1aX2V4p56jU1jLquEJtVa0P/
diyudrEZXwOr3rR4smQ7mRsfKLKNW8uUsFUGbeDiuo6Vy/GzQz2A7Z/0yiocrZfEZIk1sc2iaU4f
fVG+9xx5bwJzZWHQPIT0amHQ5eo/EaCEhGinu05l5soH2bIhvvgRS0zXttupIxFG5P96YiumjU6x
Fmli1BqzxqAA7uy1Sfx0G9u0fAXZ8kMu05OY6bqIEFZxvNDJFwatf5Bxqs2TvHIfZlsAm/+mMewv
DmvvVUXadR86KTO4VpG6xhI7/NHRupjT+0wLTowBtFM5ZvaF4E9yamr3UfbOCXgKP6UkvMGpNQMj
uJvkPrbHeeckfPrQtJQWtwpZnpIGGoPeWHpe0L8YOG3WEwVHH3TbwvzrgbGWfvluhRI+gDlm1XrR
GlproKbNE7IM7kqaw3rEX5gWOSesr+U36MF8hILyOxwm78Uzkh5oEDJd0jKSqWopDxYanpnzvSf0
/1hqec/XQl+sJb96Ru9QokrXAks4ppmadh/yQRpSfui1UDhDXAbL3XCVjq6FFhHbwobTWAsU7Oka
u1jFZjlRwzdP/qEbeIv50WMtmrNu52hBkrBf2xacHHLEgpFGe8CQzUPBSoJAMY+1QquakaXo6/Gy
XZiW6cHRkmenxc8IS/Sx8+FmTRm0L62MZnxADqRwQKy3i0Sl4FOYZO1ZTH53IP9EEZXXFPcq874G
NtYs1+cZBpGUXGZPadrQb0OBQPH7JwRPAqGi+YLN6zlLnHteXL5jw38PtzrexINxUVhZ414lBxrw
6mPa1cGK7fhLlzGstFYzb1LX8L/yUkYOZ/RiSyvH2mqE+5JB1wm/EdfTtnw0uzHMoTwZ8GU9rUDj
EivWwPsoiIhd48asyLbm/tRubGo72EUs91PQjlAAYRDm/kAE0qG1wte6t4UAHmsl3JQR3a0zTovc
md7njg9Zz7MXLC1Pbfw9kMYrvODOGL3EZXKL4YObBI1bb4P0jPvZSoY71iebGNYv3zraKFM+DUPU
6k7wad23xVvq11rmoTdCK/lFyPfAMtWwTyDrbpsp+0KjgkHlVgQyryhvF7gREemUJZYc8aHxjLXO
WwF2je58vUOo9DYhDbNnvAF8kunI0JkJtFe9eHD0CiLqJnU7CUBvmPnsG9ma5i6sy+YmZXNFZGHk
+zp04yHsx2RDpZq8SL3iQFjH40FV43YuHDz2Q/itAMu27xooaotejFBLMl4xzZA3noIYkDEPogmi
R6Tq4tZzwmGb2+JrTgEAbJ38sQfncbb0FmbOqleoFcueeK26GKQ79gbham19fEvAtm8zvc1J9V6n
1xsejjNCdXAUT36eQZ4Q/bsKYDj/l93Q/1u3+Tx8HEagfz5Nnas86T7+uM7//Zf8jfxgObAfAg+3
tJD8f3+Ypwgwu1imHXzLjDN/HKdMn1mLDXtATdWfhilb745BNDiEdoX7n8xS/5gAJYtgS6Y2PPZI
YmTt/2z8z+pkxnVrEDn1sRSDHH3OalVf5hE42rAEt3Ow5JxLfHWSBNNZQ8QTw2b+mAi2t4oH8ZHV
PelND1PT51eQyhDzFoPNm+HHyXYJcbW4DrnaOcU85GuuEJiDbeOhBs6gwbhnS2fnOhFh2qIzjsrX
7qiIQmeOXB46tAgpI2/XCu71FhrZtJ6HvL6XoGkvQy/lY0dy60jFOIhoRWhFkZQrqrTBAQdNioL4
aWslXF+R9jfDTH9d0RwWSbBWgaGm6Cqt+HPCA0sbeyTZyu+LzYh7qP+RYeni0ehc2O7uyb1Y1xk8
xdHsAFB1PuMQxatg3AhEbQ2r3Mup/l6MELiBGfXcKhtvO4sgf9GNGGZAeVJq2zcN5mftjGLrYdIn
6kVNts1HQNIZtscJ/YrEKC7rOCbPk2MElrX96njJwTSS75WhcK9lbb8W4zysXRNaTYn/nThT8dS3
wDEmWT3F6fS6BOPjOASPWcmmXI4ZGKq+5eUuLrnaGGxBRmYqZ//i+znvCI+uFawl0MHlZhjKkz0n
X4Olxl9srOmWZn2a0hAyIqi2rVl8SWafM3/issLHAn7/g4cLzjBQ0nh+g9fH+TrWt2Kw3tqCrW7T
vpi5g1+yjt+KGMiHMHkD49LC3Bvd1h2DYJ0Dy8/xKpwXwzm0CTc/orMTbcPWdCVimW1Mi33OlFWX
tqBVJGsS1u8T1az4PamNsnJuB6bfHfmRPfiTqh8Xrikr3uaJ5Xqx7yxn089xv+dr9RoY8GI58R9z
NeSHwe+/NRWb+JLdGZVE7dmklBJS5oxts2nl93xC2S7cLePWmyfopQj7TSPE80QxeuvCS0k1XHri
Q9APgXnFe/a1FEW7S3rThVo9ExsjPsQllEj0yamH8b1oJvphiqGmriXmDp+zc+quYy+NbVAKd8+g
jslB9ldfj45KD5E9Nq+RqdKLgo9sFPIWdNCPrsGKYBRFQSmrNx6raXyN+0ZhaIWfu0qVXd+lxKzw
NTDIpmNHXYYeblsapVBBpxNed2tl++mNp4qL6iG4u7T8bmFd63xP8hj2IQFAuM4nK46YpNuoLiQX
+ODclM7bwLxt68E7k4wLTNTVc0EY7Nzl9BckelSPCkYOm+k96IxhbVLqtOFLH19xEQI9LBWqK2M/
ZZdA7VAC6IUGxvkpDqASUKkTEb5COCCEF3HlQ0zIUBUs1AULlYGOoI9Eyw5ySCFjudAfBp6GATgx
Lgr6/pNiEGJEeDFhgK+LAX/ShLLhoHBUKB0RnLtWSx+O8xJJl+QdrdezxFYwfaGZh7o6gX290BIK
HO+FtxhZpURfWYKr+ym36BoO387bvV3O1KCJyTy6Tga/Pzfv1aw5X2k438g+kURKsuRYoOwktCBc
+JsfmRZ9AtQfw/dYddFCxPxm7n0UIv7ls0QxAuuGdKRFpFbLSSIG/KUFplFLTakWnThMnW1Bzn3b
MWowfCFO1VqmSrRgVaBc0Tgjeee5PAktawlDlzloqStRTncwXOQvpYWwMLfNx+lTHZNaKHNmem1g
z4LS9rl78LKCHfqFc4VOfzRIn6VobqICFjl/XjNgGb5LffPAbuOejBx4vj7L/ZzvaZd5920WxYfF
4rcTkv0aVoR16H+2+QQYZDgxyhG3aqu9LFVOV4KihXtVYYVOcAohTKuHHg8M/mQcO6yxGU4vvWA/
Juz/Ye9MliNHsmT7RQgBDIAB2PrsTufknLmBMIIZmEfD/PXvGDO7K6eqlJa3rUWLREsl6U4fALt6
VY9KufPjYiB7CMNTDvdLJnJG9KHfVl9OGwuHcu4gexluVO1ZI360lf2G0RmQ3GRK4LrDQxIlatd0
Hli6pKrOc+l36zzlmE+Ypb6GKD4QN+zDnbSBMrjzuGBI5i4YS1IRHU/0y//thRPDn5EQXDA4jWZ9
XlxD2HtQCB0Ht6ESzVVqT0lItUoVIHsbGzfkBUgL9nPRc0WUVFuV/hLhK4oEc1fwZijzwudKQFT0
7kSy3AwICucyp61kEkRqhm5IeXedH3MRnPPa2fYJh1YjMJ+9fCF5mpC250DwC83zajVW3X3UsqLM
DLT+ccl4/9PEpwrI2yUK3pxRxSnstAJDdddSFiMpm47QCnEdbQczNTf1CHpQuKG6zrua0jpHbIqa
gnXQjRecrYhjvBj4G9jQD948YgbysFH4XbbxILbhbjYzpM2AP7WeWT5Lw9CgMjqbndrajlNySzU6
02MH/hURY09BO01PE7f+OIIYKCOLL6AXPmOGwDdT9cmmNRi1c4tvJ/j09JgS9XlR6SRuSjyIfDex
PRCxuc7J3vZj+9mDD65ln/wK0fjvguGfFgyeXgv8+zPxml3hR/lHIpr79TP/eyhGUSEL6MAUcoCi
4WT93yUDblWMkgTwfPyv/u9OxdY3F6sKR2KYZ2wUNBDptyWDHXxjKcAPOPxOYekj85/wZ/8Jh/aX
XlYNI7Nc4GCeCQ7ck3/als1m3LLH58sXN8WTbYLe8PsB5avzH4OBzSt3xNWgHFiopnwdso4TZBre
q9HWwyL+dRHR3Wr6F/7Kq6wzYVZTGgbYZl967Wvlxj/nEI6lSDH6AV1+KVWNJ6ZLvv/uJf8b66yr
VyF/XJWASTcFs4LnIkj9OQ3JmZGWvZI27BynCyyS7rUKPCgXsUHdTDGSbidMV9PLsx1iGwHC7q9b
dqjruDHuwyL7aSec/pebpMfhYVBXQ6cJR9y45l+eu+yCMT5RbJNtlHDuOSbiQ/PfGokF3tVJpMSL
r0pqgNZ+qH6qpfg0anu86gFQr0qvea0mXckp860IcWa45U9bx9SoCeVyFbiPVsY/wpm+0siztmQY
zZ2ubhBwibZFEu6HFq3HzLNoYyn7wSBvRwojBdsdWRtZkBQcSuf+H15PPnp/ej09QEH4rLWP+q8W
3r6qHQBSWoQlBIrtmHK19MGaXMo+O41h1k4dnvUwlncgXk+lx+raEwiY1j3liQCil+hK5dY9WdFN
IegpKgmJGh+NKFfY2hJb0buzvHSFOHKi34JK2qRp9IabTDM314ikT0HhHMYMbwpwkXAgZqI869Gg
Y66M7IipYWDf1HK1Lq1jngDM8MMP/Fx3Yxl9IrVRNuns49E4VcDn7ZRCJ/wkCz3n//l10t+OP37s
PJdPned5eJ6BqeiX8XdgvWVkOoxKQkRKJvU6JPPXTeP1xFMf2vK2Cqd/IBlxNP0zysgiRQzByCRL
zHrOdv/0hTUrOTd57SGFK38Hp+1+seWqMsctJci3JVxXoqt4UNmQ6BCgsSqDPcYrpjGLUD69ITeL
5Vz3VhThurHfGsO572joXLuTCw2gMTexyIJ96hbfOz6DkkKpTT2VICdkWHh3Jg7llQiRxtWoplNF
HftGBB3WKA5QG+ptXpU/szHL+Nq5HnVIIduQR5FZOdEevC1V1NjrxEWzSuJ+h7EhP/Vp05A+ZgnA
CZRnNfMQpyQ0kzsMfucZlvq20pyQKpuSNUMwKZbSgGvCEt9Opj1GbJKZDs+jXTDSdb1/mSE4aMIz
/WzKxrc0DJvSoUa0S/1oNbl5DKHJewSXQKVXQEhwKYYEwlAeA+YnUZp7HIELj2aSbFiCdVIu7F5F
+UN4dXvFeYd1rMHsPqKhbgxRf8/DhhWrMaW3qGXad6NboBoOgnPXPYw2tQcQsiAFHZKY6sqWl5Yw
8/yDhsuCT+VMCJjiF7jjySeWgmv2PNm9ngBURAwGLWMTUQb2IF3db8gMCUiBukIvuyjMnjcFNKYN
lj4O14Lxm3D3bdp597H0n2RfPqcDvXC1L39xsOHhwQLdo0aeXjBpmSOEDddz/qw8qO9CHCqfWCq0
/Y0VMyUM84yWWb1wpF3we7JRsNvHFk0DRFDzGeTqlS6AeJUF7tmnvgv6vEpWdCN+JnyAVzl51xiv
5NbM4RqL0H2VC7VBfT3kRx0YXZk+Nkw3iD6AMkM29lPU/CFJYD6TFeV1p5QZN9ATQeqNsJb82DV1
vRGgp/KQs6PfZCbpwP5mUBOiTNdczLRwd6ojw6lS50IgihhpNb+MQQ05nm+F4zpckMx+P0ao3knP
IXWE5VKk9VWRl8XenjHRzZRgUdx0K3P/0W+pkGAX+jbrQ3rWuJe4Ny9zVrT7zhuvaWQIN46DZ3ls
5dkxSayrKX5viOuvRgCWnD+r4TDX1RugKuNKTEWL8jzK+ymg6Bh6zCcyM5zqnuWfZAkM+zO/Vxkg
ntwvI9zY3nNEdyKr24nLaumepkp9b4ugfvQQJvjC85Ijx8wn262xTJegQsi3biB8AWhhLvanItiA
8maZOjrt1WgLg4mMEl9ThdAtFK0cN+4o+nVRjDjxqix9qoyeXhBwxasFFvsmLip5KijE+sHL4v2Y
zQKWf3XVljXfkUU4G7K86ZbVGx8C4qTw02e1Bi/TwliKZ/xuDaWumf/DauklFB5sSRJd3bMoVLpx
5sQ8VEtb35hN4BxIbdz0EvuwU6+KvrmeDTo3+gXFvEkyBtqs6U64vygyNdhgFK393CvTO4vMgSqt
wt1kTT/b0HoluUtEGYEcGCLLLNHPIX5w7kZW8j0azRAilbUzm/qo3AZNBEMh0Uf/Wq9Yj3iSLoRn
OPqAInqocttlpxkeJdthljoKKY/c/BBWJJ+RX8il2fmBBHG7Dqpnv52sbWzwTC3nMo+UZSSIpDtn
rLGDsszYSCoLec+iTIvwxltkMspB6huOc8FbP8KN2WKvvTQuf/ecp9Weg4ihMUF3KmSphOykb4al
v2UlBDlZqO9VNSNWLTUcJy+/nkkLb4vCUIdRNewyrawjGY9da0prwcUpL9c+sxBlLfj1GkngGJvr
bFjhvmJRjWaFBCkSnjIBU2uvUbiIXmVJCly5m6zPHgHz00BUDk8TiecVJl37Wlnmbm6Ebrw7CGGs
F3BGdUPdKM0O49bVsiTGyYYlakENgD3/9NncX/mRlxyFOyBoEru+gbnAhI23YD1r4XPWEijqLTsb
npHU8ijTlc0RjjFbavF0Li1nN5OFwK3GZYRIUbk1jPo8adk1gNDNt8IAQ07T4ZYg8xslwMi0emcS
aunW1iJuTkfEMYnQS2YT84GWemXHGhnqGoFov8cwIWptD4SZbxSIxKjFFQtkQlSMVdTxrYuy/yTB
/tQwd/l6AKv0KKbMQtxkX+OZK7USwsim9PAW6jGOoGq1qpjs5pH3PNHDXqHHvlEPgM5UxugWDIUF
0+FoRbdKj4sNc2OSu7wvepQ0v6ZKkXHtCkvPPJp68hz1DOoXXKx6PZdS7lJSSu8ul5KhtfyaXhlj
Q2kqPiVmww4sLbYh1sXYhZqhp9+CRY4uUsWG3sBrT/WUHOpx2UQw7d1yPGCZM3fE9guYIu19zTNY
cUr6pdPdXAN9D+tlmZnuw/qUMZ5z5Tn7kfjB6j9ddy7r9kLP8iE6ztka5E2sx3w973v1fFkUKCpZ
DuyF4bGt6BZ6FsFCXSevJwyjbYJjgWAUf7JEXPBhbR0UckM286l3tQLRaS3C16rEVytFoZUK7Azv
s9YupFYxPK1nTNIKKc9A4zC12jHj+qeyLdg6bs6SlW0Vxfe21fL229a+7tv3MjFuOlgU/mg+DZ53
VvXORi7t61ez50sesAItFNJ0LxSFJhQBVSObcSB/jkGrOzi6K7ulq3JIXwLiWEhbjzhpF8i6kTrk
RgNt9yu35UE463WWC4FzV8OOXQ8l67GZJSdBYFZ1NfUFgZp4y41aIgRHz34R8eX1iGBXNSgVYgzP
c1KrfTRXR9a2t8r0D/Hca7hkr7nDoL8CVo2dTp7pyDXLTP272Wv4Ft8jqmdiOsdmsZO+XnqkxZtf
+gefhDx9eeWensdyPXvMGVye0CAqLBKVYz52Vn4nKrffTkNa35PQmU70mVZU84jX2nOM7Qi1AFyK
q05Za18wegX0szkUFTZmMV5RyHNabBpEUrwn1MFToWe1ublLl2TWVQN8ntOJdyUNHmtBfLqIo93Y
cbgciJ1tMkiq65FaAjzNFejECs+F5cNlNpzpxVVaEu63fVkY2zCg7IKVPk4ar3FvpjjKQCjA9Kic
Gc5b0DnJBhABZ7gpaYJ9OarsRBnWsi0c9yYTd0Me/JgdZtgkx6SbTbSpYpO9HQC5cKn2jpahXjAJ
b/yux92hVnE+7+pFnJ3BOgxDyxkUawrNhirj8+cYd4mq16bNdT7siu0I3y12e83W6m5amDtW6Bzc
JXkfu+QWa896kOWVufQPZkMfO6FQVe5saM7WQtgOHAub75J2hnpK9o2Zv6c6ck8V+SZPKrrW2Sf4
7sGlTaaIBdSZ6KIW63WxevMKPsd1VFR8gpaLkcqziLgYzv5NN5q4An0c25QvBxUf5oCTh/eYluUZ
buTajL2TQ+ShieiPgj2x9mIJcRDGtUtBpduAVGtPumJsFY0aF9R+pqP/i8q9p3GUFKY6N/T75hIn
Tw96jV7HJzsj3Diz9RgvFN+9TX14DNroU1nRPYFYPbSDna6LeDv5RxCMd2Adbv3A3c1Kn6g1Waza
u5PcIRy/m0X7kKJD0lnM3RbG+AQtJsq4Fli3QtjnZYk/yUOsndq9R/7fG2a3k2rPAmxnQ0OLLO/o
G/Iw+OI8NGyzO3kY8bSYs9yHXf/m2u09dIGzPXD4VABXbdqp03Ig2OcTtE8GWtoXg1iXJ5d3MIaX
IoE+IdP2gKJASWzSEkgsXWNLNYpcD25+YnVDhD+ihno0RzqyNFPWH4xH1PRjYVOOHPQaODhO4c8m
4ULY45hbR2NVE2z0WMHpqdN2B/OVlc3rbPEpXRqN0kgyzIHWPjdsajmo5FqxNXiusUWum5xfM4LE
4+NeBpsxiu78OmjXZua3GEfbW0wyx4YqTXIZl34p15Oyz31A7jLpoDRiR28j7+g5E6nY5OdUsLTI
2+rNG+knrvl/xDhdOUCncjO5yrlH0ajTrVRKImY0MfK0N62JEM+U+EL7F6uaXt50s3FjS/WSN/br
Mi80bozdqyXYpY4LD4WdnjYbLj/WwN8X55L7MX8jgJJ7o3eovI4j/8uxViuce1GeXLX6pZL1Yhxk
g/UsjrlK9n4Er2eSzrNBwoPxccpONee2W7Yor9bMb66X4KY04p92a043/rzwsWv8+Kpp8p84VMQW
Rx2k11b13U7/Z24/qc3oTM4nbdrLdR/kWB1MGP56bzEJ7wj/4meacwSovPq6qcNzlhD1qJNi1IQ3
o34kbYVDNGq4T0v4hS91O1scOhbze+aAOjnErlcP28DK5HNSezjXcCqiK3CRmtpg2vcURK/FCA+X
BhZa5/rse804QxFQfBrGFLaeGEEiGDr1rPsjzVLaR3wlBuqSpvm1Q7f10q/ivUawgQHP02FMha+Z
vMW8jBQ5ZWKdLUSeKxxr69RadkWbYNXznrul9fi6YH5dqJzHILhynJIAxzBZ675PLq4dNCyjlvAI
USjh8R0auPvmfnSHDZr2CaD8kUQUiZRFZusv3Dq4/4Ca6zLeUQDirPp6QqFf+nEn6o5lg2rO5QDY
YRZtQF6PaYlPK8c11QnjsAhPiwCDcze2853A8MM12h43pWe8sQuq19wJQaCU4TuAY+ycNqUqTdYt
nAntnAzH1OBkeuUgNa7tIfo59mx/3PkUUdvucCFik005vNuQEwlwobi9wjWGpmVl9+7cbBg49374
YAXVQzKAUw5CHtH1+tciwQvXIyVg8Ulz6GrBXrTJdWD075msP73iYlXptp0CdC3nahHjU9ZEu2yK
jpi6OdTY5H2HnJRbfJNL/bUNE8J39CdAZPIaaDnAQGmTcu6Dyb4JGA3A0ni/EhP/K/v/g+wvMKMg
uv973f+OUN4fVf/ffuQ32d//5oKnMAPPMiXKussv+032d74BM3dc4i+WsEmKAND4V7ZACGqlTNeU
bAbg5v9e9ue/NPk/7yupYP7/oS1c3/FJNvDU2D0QWfmjbhl0Ypb0RNFN2TqHZjJo2eIQ2PrNbYOb
bfW71+VvxPm/iqSUf7gCxAcPpRMTf3ywOFw8ibIGM4Pz3soYxTGNz3Uy/Mg6QKmmbB7/8+P9jUSq
H5B2LtfiH4Bj//iAUdl1QRc12qJS3GFRbdZChu2uZ6VMl3N324hpY5IVXGPgqAnIiuIfYkCsdP4k
C+snADrEsnjnLU//77+Theu5HosEfRZdy46u6AvpqOyc+9N//jv1n/EH8ZnXkhpXrC+oz3xs/hQP
qULhDAV3x1UH9+E8MC2fg3DwgMOZ5vt/fqi//EFozlrnhuvhaoKlzlz97g9iEZX1BfjqFT3ewcYg
KbHlRl/8StHBDodF8W8+KNL9i7jto3rwUI7+gnie9on9/nEypsI4rwd2vmnMXtrMxX7UR03Bd2aF
eONvrUr5mzRJUVIyhlUFxnYb9Z3coPpGh6UWguKS0kMEG0FV9iPEPCfhFwgKshqMMHKIngw7Dq5H
yzVWthP1xzgcbHtVOF6681J1O86l/BkV+J/hMOhohCp23eilt4Kyv2gsmj0qOGzwIdPVXzqdAMuN
pGFRcDuuk18IoNVbhJZsG8UGqkyTDHs1l5zbutjHu4x93i0oXVkZgy0/nGUmqRrE8hpUAVGCGdLV
SgLcZDRlcDxJEBI/OqPNnpdssnC5Ljrdh+YuzyYxzEMV4s1YxR4kkgZLPVF4yFJtSX2Bq1zF7Cnv
Ctbhh8qM4Vx4YtiQ0Et2TiUwgogsf86hLx4EfS9rVai7UdC+CeU22kAZ8Hctq5sapWIrp2h5MVK1
PIX2Mh8EeemL9PBGpbw9nDptSXd73lj1sW8KcVVPLv301VI9JdEYkEIqmWVY0XBPH0h9eNth8fXO
q+NOS3LdPHnmgE/CD6M52bmEWJkdjCHId+AIrO940auPnlaCfUhHuQMbYXLA6qluYS9O58Z+NvlQ
JG7jb7yMY2PlVYyJjstvmUYmxjyWZXGGEGpse/Ish9qdOJS4LU2EK0KX/HvEQQQQk6Ez5izVrnsF
zMOBDvFMA1AlTlUMEOM8ZiGbJOoSbY54LEFiAIMt2x/yjWn4tqRtQ+970wV7h8G72IxDlI83AUMq
1mABheQQCEM3G88T/oTaL7JwzVJhuW7dXj6rKAxf7LmYbql/8aptDFXOWSGXleEakWC2n0qzCc19
UCyQ0XxZJNZLytj8o/AgBinfLU6BHeDMD8VibAy4a2BgMd7F66QNKwO4vIuBD4XrkGpb2bxMAAKc
rDj2STPCMg2oybPY/3iz199TeQPOUXvWOHhTIxP+JGettiYdylsTp9sQjw/0HrznOOA6bYXjiI3o
KoCGLJQ341r30LqK2vrwAnz/iZ9s+oIhMWtPAtedkRtHkKo7nDAApO0a4GcU0YwxODdN6TebdGyX
+1xl0NnzqcGGXS835Zg9VdoGGFRJtGU3pPaVGDFzYRtU0nxzOgkv1k/b7eLPFFpWWQYgHvNhYA3F
FWkagQy8gCZQY/7SC1Md5jiNLlnYe8WK8z8hm0gGA/kfVl9WuuHdUUA6ME822HvWmD4u6EP1jVGz
ALV7Ge5a8CSagQ+JTQumgdMmh7jLKPXScir9jOSmnUFx3B6mK8u+9bQCa4RosaNWZWufLuaqjro1
fVxbu7atizRkus1Qtnwt7DoEt1exUN+JwD/URpGk67iGqNjT57XJ7NACyVKdvTbis6y15DiIKJpo
jZ7AbYcVP9DKs6016Fir0XIB5Ba58sI3Se0tLV0D884P8PWbPZ0KWABQ716gXZd7THbdOWzKHP8m
X2/h9gEqXTB+X5L0cxhkS7ibpIoNbanTSntWDuW57aqXvhXZ2rOy6U5E1jOdN+ZGhghGg5bway3m
d1rWn7TAr1TG1wtaD7yfaxIUjMUCG5gFEtxaeWZJOi5dcDbCyWeZlPrOZhgA37Sj8VxW8P83sZdT
+Bs712EUJPMamzFWyWwM490w2ps6cyi+WGr2y25ahCcWDeWREAHl2t2gDuli+Nsh97GtxVZ2LQbn
TYXI2IODzOHEvnvls7zeJc5AAjvI7rKhuTjzexjF8X5OKXLA8VE8sB7ngXtLvlTsV7dz2t1Nso4I
7JAMbEaIh4HJ+82l6hgnM/nIxaN/XOb1j8kezkEZnbM4oADTQn7IUgR0l++cYfRXeVD3B+gGJK7j
Ruc+FK8yHobcwaoHzfCmK6B3Zk7SQ221Fx1njNZzWV74vsXE65C2TIPP/JcJzfc69yeqmOZHVGBe
zTrtqDDlJqzpLk8SHxw8Hs5CqfDLn4bTV7scWyDa7EDEoPSpk0VIvgv0emIpqRv3/PjWNo3lqqNK
lotsMO6tIiZNETsbZlW17alBKlZuFlE7E0fmUXWAKyOJw5S8pQejcknpdl/ZtbD3HUjPrcQV5W5V
KxrafflIkuwfj05tfMfW+BJ34EqtvNyBTSKyBKr1Fzp7nvOuOUNtfCfq9GGa/pvTsM/o+nCNUexu
Lt15r8zqMvTJcZyzn458GGpIjrS1n4xEXJdueE7ScNz2hUm+zTh78GZXZYorlYO5exQksJzFOfnG
UJ6mZmCvRQowL38UTiu3DtKz0ZX9ya773WwPlPoZn2VU8NdUL1R4YXVWNFSP6SPqwLKWIEhI42F1
hosBFWLAdheZIrGQ4bv5CMwj1shZbbYu+ituCPDfXdqoOQttI7Z4hMyq5UZN6aNnuxeSRuJewo/a
Oj12bz+8mp3xxQ3ZsKJvxt9JOTasaZ34I8fHtsfeZuy9DqKzS0qvDUeFwm3N13EB6LaxN5IQ0MqZ
WWuQ1ior3HJubD0hcLq3WTG8xkgQJ59t4D5UMTs9pxxXibs8WSXemmYhNBZtXWMuD9OCAJ37cDD6
6YC3k3h/HNO23d0YrnNKXIc3Zb5KMCqH7aufohHOtJvnUq1Ns+b8wMNnxK/MCCRViKMHsEWT+VjZ
2aLmArvCCnGl+JRI9ts2K8zrOpvyWxkHp6Gay70R2OGpg4ZwwL30zJbUOtd1zfmnZ+WP9n4TLn72
nnMhJeJk6WYC3EwdPa5nH1/TOqQenHi+ne7DAqtymoRi41Zl9eDWZrNr56U90rvLNkdRzUt5iQxv
DWNeOIfiqCyiUT1LfFKbXsEiKcOG6pSlR1MIjAcE3nIvssl7KzheJOskWZp3jvSNS8O0tTzG+ZAe
RT5cycwx7nN7frAJeBMX7q8HPvrbpu787RK7YDVM9xCOtxqTtS8DLeBMSKGZhW82cKpTWhDHDaYi
O0nsHuuoGYZjWTawLGb2g20H4h3XWbNTFLWfPDtQz07bR5wI3UQLmg0MVOBW0GapEnfa6Z7V4u1c
2NU5LF9zPgUsSYGnJoDIk7ToNiZ0+fUQ4w+wxugEEkd7reIYd7ONxmUlTfk29Fl0JO166LkqbETS
J1vWMYjegk290wkB0CeNboqmag62E6JgeHVGFi1Vm2xxAOKoyV25aTlvqoH3yFmg7ABGDHZDmqmj
YVeQv0Z3Qqi36psaWIWFUUW8eWXmfQQT5IVe4l2fYgqTO7embqhQ9TU2ym7DQgzzsZe9l9x6f514
/yua/INo8mtLwr/XTFYfivLYHx/dx+8zRL/+1G+yifwGkMHWzkZXUsHpMAH+Jpu435ilHTpMpQ0Z
1ENF+B/VxPpm8ROmCcDBtQLCQr9XTejyhNcAmd/nF1vB/8Us+TfzqQwgfNC74Hk+HAn/T3Ow74QQ
EwboU732DlMHNt6aRp9fuoAGY/hS4Z5nSpETKKot30/z4NSmBYibSy9FgCwnxlLt0mlqTl44JPtO
SHVocdid8G5TMWbYL0EalGxR54SdlQxoRFo+CEvgi8gb8UJYMdkEBgcoqAoHL3GfgxqHh6Dqfjt2
GQizLsF3N8JpLoo62eVkUNfUlYgty2e00qHujs1C4mlKgtdm9IprhHUsyoGpNm1deSyouIWyD562
Ydm+mg4gbOn5w1FNrb8vOtM7hD0LMMOcu9u5c+R2bFBocUBjF1Es/AEccgulLH7rFwpTmaAPB/OC
RdR/adcZABwStPl0VTsFEGBFosnrff9GkmpdWfSJrQYTT2UsIC1xwD2Y9AjhLSM+/QI2hwVFQKj/
5CbOLQZy8xi6nQOswZ3WcrKZfObezS5tT/5sZfKHXXut5MAPWKN6mfVdZoy9Y8Btp+P2A/YwVjXO
gPIuks5Jtc6VbIYHM0EHG2x1Yoo5lUXjYq0JLjM3tjL1yOAK65kBeD/o2x4tkGytjMeit5EfiJqQ
PqC1BmEI+w63zJR7pzCgpFdl0oFi5Uj+ZWGo9B02zMe9rDB+4c/dcBaHhOw1ZLTU+Cq5Sfv6bh3r
+zboHXbKCVf9PoaL7WAx3mXz4F6kvt3PGS5K7v8254C5hbQObVDcg7S9gPZ59AcSFVjE7GYTxrja
s54ipJpUQmmXe6VPGjIRYmNE5eeSJpSRmzh+gpKQZWNSdY5nMt1kGQmVpgKzHmXOZnZn+GOJWjuC
bBw0fFaaMJ073nuKrq4b+m1WU+TepcNAdqXzr1jTnHru8duKk5Nflfsvy91Yep8Ucx3F3B/wUVwl
s/2LPxtvNuctnbefEgHHqWISB9dfQhJY9oZaPqhLi9lw5SUE+Og6SsV1xWFu1Ke6fCw3Zsrc1XLk
M8G2+Q52QJrt+5UU7fevvpHIMvZ+BnoxLT8Czo0Z50dqh57pKPlwk8G5TvMFn2mGVlB5N3RRAWnV
J09QbC+mmfzi+/XZ8pAm9PmUkwhHVY4U6jGZabNj0j5kGfaEcMZO0eszLVsje29+HXQps+PQiy9P
H4D1WTjh8yu/jsfZFC5QSUwTuhQL78ShozDx5N2sT9W9Pl87+qTtc+Q29dkbugEpCn0eT/TJ3HRq
jHcRc4XeRn0URsSifoo/fZ9ZfTYiIPBT8TZWqKAZ5KL1jLX8GIuefS9H/0bPANbXOIBxM2YE9Fgj
BHpesM0ZVgRiHZiTMLjPaHwj7iGYNzqlqHIAC1roYcTLgbvTpsWqqABVH4KS9wXXIlSGBMsA84zK
e3AETDh+CM+F/iuWs0Sb9AA0L+xjKk7+ckQRizIuOPM45FeNNSab+WuAGoYnIIjRlvWOXJsGoeOv
AhA9c+nKj77vtwwNHBbb1mUGZo4dLXw/7EcQpR6nHKx6izIUcnwYswWNKWGix23KubtcVyPW2NpL
qJIRxmOVyZfFjYDipbcq82/IHm4pJdz5o1x7kX3dlsGbiGjfisLUoWYz+u57zVuek4HsCigteqSE
hoWmHIbvdlC+hwNcdpsLrmUwvVpLtscviaE+J8nnFAVDAoA2wtZ9RQRTD65Eq/LbNOtYRg8YjnSR
LDbW1n71GXM1y7C0GR8CS5nnWZv0Fm3Xq5hxwe1j4Sv6rLowC/drFS3LDT1feP1EqBzs1go/Sze0
VxPEbq20BZuhoyhEGwbxF+o2v3Zj9YS1B3XnoemcqgJ3iK/dhkr7DmcMiKZlnzrtSIy1N5GGgOca
+82m1b7FEQNjEuDk8rWnkfl8PIZ19Dlrv2PfZfLe0h7IQbshpczf2GRD0VeAGmvtmVQxRA5sC7sB
O6WtfZWmjZBENOEaBg0m2ma+cKm/TNqNifn4IXYj8Mmh+9jOwe2cjtu04niXay+n6NzH1HFO2Ae+
eqsljDmcn5wurjrtBR0whRrl/BJrl6hfkNvSvtFFO0h9rKSc4KtNotHx2mWaab9pb9jvNfXTBB3b
/Mi7uVYo8k+psLgNa8dqrr2rAFenVWHQicJF7gMZyqZuCZNap12v7sLlWoysuLUjNl2Q5Ia53rt0
F6xUH31KBGzMRrzkKZbaUntrfUy2IFU0t597x6I9uL7eQesRc4nHd7qWEjCAOHadxtktpdQt6vEB
4tF1mBJgtfzDxNUZwSTdDNr8a2sbMDTCXxJtDHZxCDOSPw2te79o67DtFrd2krZHBeX40GqDcYfT
2OhxAlGnA8kIF7JhgIpOEp0LxqGsCUiutiwrO7i28DC72szsDJhjcsJZG3qXfjTa8tx4kg0oLmgf
N/SAK7qZh4dF26RTbZjGEmShjWGizrSdOsRXPWiDdaCt1hkA45Wl7dcpPuxYG7KVLg7Kv0za2q5N
wVK1dp2YdEDWYq3Stu5SG7yT2X3ssLbp1pRo5UleVZbhdEEUYldE+uYgvWLHahdrDPcLllc0wRDh
xA054cfDtRc5YH09DL2lNqA7YHZW0qe2RizVOdY2dekv/mnS1vWe6lqifzNZvgxl9iQ9tYu12b3U
tndXG+ALY8xRaM3uMW2rl6nMfzhSX74jd4MfAy60YEdcDHscQnsWdGhFE3VIQlzCRJxtM/2oBvNl
CTCq5YBIxsB5oVcWi3TVPpeJ5IvYPUInfAeboE5lg7WpHIFrJOX3MaBDs255kghWVtJR4uc6j2oh
uHxVz2O550hwjVHu1DfNUz4CJoIMreg9JzdRDPiibdANeCT4r2Rulw8EIKNVmYxP1EMQfhzxfdMU
iBcsu8D7Lw9hrV7TPvgMZy5ghXiSUbasAy+1yYFzQdArGKy7fDlaN5NXU0Y0fRwKrCLeQoMhLkku
qJKoPR/eFcyB8Uly0ur7nCtFQMyjn5KR+TNQW8dwj0kXfVqtfGSe8G/KpIy4ivD7sTED2SHOs4ky
FhmpKn8Eo3cXVSHhzN64SjroGx0mXqAW8e3Xxuy/I+A/jIBsXZnM/v0IuP7IP763f1yc//ozvw2A
3jc6Ghmx2I5TgeC5/2JIuN8IIjks04UQJvvzfw2A5jfCNywmLdB7vrQFP/M/aTnvG6UA0vRNE/YD
G1nn/zIAuppg8YedKxkzVthwaqFJEDX7884V1pzN0NYRVZ/c+AdrC82YnsO1/f/YO5PluJEsXb9K
WW16BRocjnFRbZYxk4wIzoO4gVEcMM8znr4/kFIWSWUqKy8XLbvW3GSaKCECDof78f/8Q5zBpfd7
72s7DsUM6kt6TrAXJvWeYs7NVgY3lRs++PCrl7StmuORde7Q8nx3r3udvCn0NDnX66KEGuMbl8Hk
odf1SNhASsJm4UOHWplRxwoRRpb4WoquWLtjcFyV3rCzfHXKms7TwF9psrH3EifkhRkW7S2BSPFN
12LktNIBcoBGZROyDFmdge+BHT56Rt4hqjW0l4S+8VSDar6rscgsECYH1ra04C92Zqre903hbXK7
t7aui3FxNFQODOC2XTuVIPw647cjwu013FDShJ3J0dki8s+hRXrStmiQORMgL7It9K0RaqBZq+fy
zEmEviyT4N7QK/UswOgX9SsNk6M8t2xrHfq+kS7jCivucHBJLRNjFz/5rlKfpDiZb2JYmashBcW1
ZXxmQVonT8BDw9fiu9vKBKOZwMvRYZh0dHA6Qw0DG86MBRlNpnaLwmfHzLnrRq1dcl45T1N5i2ty
tLFyN19UXqfjNk8cwegPe5PQp2VbxygByy0f0mIsN3AijkW5pJvXThxxDV/zWKBY8i9VxawBxnJ5
Ugx0ZzyIjFs48vRprIrCRgCPQqbfN2l5BxkjWOCvOlJVh/jmZxaZAPCZlnHZZVfa5HchQssCzY85
7HqBJk96GqZ4IXBK80aeRgDyRbdWIrR2O9K4aynRN6CpwKrccEikm+mj+0hsXPg0Fngfxb2tnsHz
zw89ovQmuWMm7r3G0HcYEZGn7pdyMzq53AiyhY9xLW6uS0WAxHMsX/SEJ0B87AzzKewDdNCe2WZH
HPHlplAzh0/w9P1oqe5xaNQEXBsx18n64LJgiBdZ2gI1V6NbefTRcClbUZGIVeIybVT0dHhfNN6G
KhtTQ9iRbppBoQtwbsOlrD7MCguZSBwe05cyTnWlFheRfolPGx9kAbksIz7zolM1Gs6C81w98yqc
oOa2A0k1NzsSxxqBb0kxcdsJ9poFfT4vXVq8PGdO8dmKEvYYb+kHTmdoOtjlIvJfZ02HcbFKn2KC
HFMZnBOHvdYbf+fLDL11oN+psblulA4QRGIgQ51+OdLIOuWdNk7bRhsOCyXS8ddr990EcmgT3DFk
FHb2BIHYBbqIYoJFCvzBjtUq89fpBJqICT4xJyCl0olJyiZwpfPxaAwmwAUJQIdOJO1IfR/MpScA
ZmCSE+3QVtamnGCbQIXROU5QjmZmt00OZ7YpQmSlDQkcxgT96BMIFKh9sqvQHd4OCi4HmV8fIkEv
ZtLnrGJkAy5tJu80rE+yKyeYqZ0AJ5o2DfIRQKhU1645yG3cCZ5KJqAqAbHKXrArO+vvownOUpMm
mLsTxKWN4saAiH4oM6c6aiYgjLSmYC3trMCyDJiMFOzyYpigMwB4sYYxoUKJdK0l5r8QkDkurXEi
6TdMhBifHKC4FyHDFBLaTHt6OO3uLtu8P+33Lht/RAGAx3uP9LbzFupUHXRTnZBNFUNFPt5eo4go
wvBRUlTAe+d1n+qMeqo4XBMTGKKWL3UkPFfqVJc0LyWKTbFStSRSeBFNZBHDt5StZRxjSuHOPJ3r
J1PFk0sHluVUBaXalTJVRQRqIBSubtNYSzcDhVOAmcqSnv2jjhHJzDLqq2Gqsiiw0guh1emulAqJ
31M1xmnZPfY7He1BaQY3qQmnVe9Nd6kb9EC91AUipFuKmIOjbdOZNdh7TK8lLBdTo1nGWMVIXyMP
EjI7uFqhZVdhGfqsdmvDCpCNKtG14nhUw7Fbnni1tUbDQWOpN/EPgbkuseZvCPp56myAAMsvMSIc
TR0RIQABgTDGJdVZskldQ6zylMgJo9KaQ6kVytwTAXGSXVdaMCqaZhdoenWcQkAIZy7E1430aA/P
w3SEjNwqylXsGe2hIfz8qLfz4NJKu/baSvTsqlQ4RMzKNopuQps0RuwSrC+YAyrHyag1W5zEhnWu
eEjTck8l6cy7g7Sj7IZpXcPkwdoOmaRXmgn7HJPZZDmVD/NYE5eV5j07ihD3VUW2aifs6gYQ2/sq
WQh9TmtugE17Y0DsFIGPm35o4+igRvhH2hFNK68JZ2mTEXBbaPaZ0DIW/iFjlDzNWFqgqvMyJ/fD
CTvO3x2tavwKWa7pwEz+mHBDKieKNhjGIS60PJXldTS2Zl2ayIwQlzhdtm5kZO2cFJ9OGNPxNgEC
2/cuQGZgciRUYRvpvMFnfJ94ycIKEhRLD9A5H1dpwkI7FE17GA/8H2GlLJWFzpoLs0jwKLvkqgpg
IWVWp68bM6wmuJkihLwAc6OawwgbdXIHMsGVBehAa+TJSsuoUgqfVPoyOlas0TrODIuTfDOWOhBs
K1aNKcRK11Byj6l+iPmcnHByEt7yDtS0IzgPoMu5ZqVkQqYkUsLJZfJ2kaPclnSE6FD2+7zEHq7C
N36l9MY98XJrbIm+GJ0p941jYPYIZDn3O9gW2B7UqKGgEqca2wtmPBOz2ATL9hSCNovePS914UIj
SkeLFpwqOTlwW02ld6dKjxJdJw0UCnHiLvKEWfx/54MUSsvwF+cDx8ZowoGq+OdHhIv78vHJS9/1
iH7/Z6+nBOfA1jgKO1Bs6fw4qgaH9rVNZNMLEg7m8hAjX4T5b9i14gDGLb0jqKGT2wYU2t+PCTZt
J10jutv4Trz9G6YaYqLPvmVmqrBqBeYJtgV0xUnhA40xM1OLkGSA2CEyd2Vk4tIZwBFs9fY8MKwU
R2m1mI+Od963wRfFNi/ztDl8M2R/wKUUGOT9wZdwJiIx4cwah6n3XMrSaBXUhgHAkZvc5zF2VVCV
VYTuuIURylQurCBd5pZ5G+fyPhy0C9bAmwiSyswSfTwLRHTXe+1Zl8W7OgYX1QiQbEPclsHdOD5c
9gFBAU4L5NWRiJPapJo6I5Ew3n3dAmV5sucF438qJT61G0heWZdcEsxizxpxL7V425dE2LmVeKob
+0SHszAbIxsH0QY+WR6n5IE155UIcQNGOqyK/JRDBStuBOnQrC4qr3kMVXlceeXaNlBDsyUQFAGT
wdXKYzck7qJyC7QR8jrzorM4n1wpWuehgjkZhd6yIO5kHqHv1qKxmPc10L7ZbizBDqt3KLL0Ebld
A1NY+s2XAi4vLfVyXhHasEbys6tG7VDtxcRu8OYg8kuEvOe96zy2Ro/BhRPuOYzcZFnXY78sF13o
fzF85birw7u2zTkveTri3MgAcurOCZlliqjhvlJ6IsjL/KpQCO6Dv4UKQ6oxdX+0d31lZpg2akiZ
i1XdClhVg1xRxB77hAbiLNDe6Gp6GuislUpsnRlEa8WJVczUmm3NN2+aAfcs1fxSogIWLTUoUPzi
L6bdj1PftCxVMyfeM741H7nXVWAJ+ANVMcux2eLgRiHDkM2wpX0Wun0Rwqerm4p2WGissxSyQJwk
+l/Qr+VHuvLkGqlJyIATy50Mwg9tWhP3dC+MEIBp7rhtlcrcjAGcstgbtloisEkLg3auA9eS+1GD
+uVeMq/z63wytlDY+GdpjqTIUfZVUdbArbo9h2gBfKUiN0rsy7LULuuu2DRqYK0K1bkwCnHlhfib
Ii0hZjEqceWolpNsE3NpaIzCQ0LNYaYwSveVa/CnpGnx43vOzSI0IPnM0hxiCT685+PoDv7YNTPR
hyRKZbs8Tccjx8Ke3rC2GAIDqkFh1mxo1UVnoMjyHgqBh/iQ2tuWAwSwcHv682lg/NETkIbKEmw4
miU/CgzyLvNK3xoocl2yK2XW7IuKjAIelTEPy+R6HEfSbbE/tsyjNhruTHxFDOUSVolcJRlsDTy7
7bWVO3e5mt3xomwoEq/kmN7FTXQEGWsBxQ0fvRriWYdiIYrBSjP6RJCKs4tadHdhIp4h8xAFjZkx
vR9oqjhg6qcOiwcG86T4YqlY6hkc26w5znH78VA6VSSoIHmLngc5sWrhBhmqQhyP6z/Y0F7olhEl
j+A4TaiyNajEeqy8VgZ/74FKh8nLbsSDtT/IF1gWEWkNjF3jufE8ktwZ3oY55vNFP3ear6EtN9oY
3mU9K4OXoeLEN2JBMthxaZu0aPJdE2GK/PMnav34YmNfJXmZSGvVbfGRmt9YdDxSlXeKQhwtabDV
MQK2EFh4qCNlO56mjqFi9dZ1s8zJHlr9Gv8PIgdJ3lMV+6FRxEntg1uXWbgLAmWblc2JmWbr1IPq
Sq7dLrfcZTSGD0XePOd6dRhGBF56dhky0MZM97SLeir+EsM8C1FcRcawzYbooo4u9LHduobzVGn+
1nNxmoodeL8sEDAQhL/vAlAN3bmwrf4syLrzpOmWQchB3UGQVTfjg99qx2mn+jNCS5eeqz6WYjj3
yDwI4IhDthzPnMI/VAbrXieqGID/3PbS0z4qljUxByLmMB9nF2Yy8gd9SiASW81fjP4PeznlyiQW
0sC6cWaaYMm3+os47bw2kZOiVtq46MR3lZGeIuw5sU3QDieSf7GETivk+woGk14qFwPVDkis9aGC
ibLONcaOpz1WI/sEeXtzU432L483ruUVeVknzNFjvWB1+/m9/sHSAYKLIRlQLv8FsX13r1g+Wiot
Rna3REZbryqAlmrW459/yg8ioem+bNg8qFngvIE3v/+YwlOx1/ZYNsEZl7aCgsTUG+gkyLKu2DEA
92qpLTVgmk0eaSNTnAiqv/gO0yh+HGXHNiwhDRQsxg9eTujs6e30+JqIEVRiGKItcU4nPSaB0/MN
Q3FGR3argjl6WnBeV7okZsKPlj//HvqkFHr7PYRmqdbkm85OYrN5T+/+m+lVWwJ+jIXGEbojk5lM
MASOuJBLsIZJKNocmnJUZ2Fi38nc6SASCYq10TfZ5cUXVtR2LTzRLFTLPPbi8qgpE3dlT/TKgT7d
rC+gqGfwcBFceRbXJ7CgE3tI8+0aS7fLBuQNZKGcKZFzYQXVmZo7x6GnwYkEI+x5QDAqKwPehfLc
lemRwTFfIHJawEftF31OezLLOf9qU++zuzZTNAMRntN/8U4IKJgfBwrnXAd1HtW9QNHmfKipRVf5
OvH0OYIRHIepwxa0dY9QwGAwXxDvpvuYbbGuVdVWT4dLF315mA8wL5QIoqJb3uOp9ogugmNmr530
sX0WJv2RH5CJmsursMUDbsgNa24o6QppoX2YqVcKbOxAQ58zenChQsBqy2lW8KY8NL+Ot05tmuWN
Fk8BhpVPD7Cu7zuvWemVj7WX95gPbjOPMzc9Zk8tV/5YDVQypFfMOc1d2zRa8LjTfP84StwSfY4V
UJ4SzQcZq2oSNOnBV4IscFYI9XNLzSAvh/BynExFNcidb2MviRetnxFLX4z+neZ0GGw3LgR6A10u
3dSopdE5pHf4b8sTBSOORZ6r2hUmVFcZkaDSJ7OFoYP8rHe9daO7o3Zs69EdAOmUVziEt22LUkKg
Vchazd1knR4e5q16mpN3uDWwc4JCD17Wj3eQ7GbW4JZrglS7GYHRczMw6SKnIw7W2sTqss5HiQJA
OKdpemlqeG2lO0qVk17JNqYOUKIFktxJq0VYoZNsqBR3iLN8XGdzciHJga2RWPcGM6ww8zvbq6+b
CMedMfaVc0DMfFkUQ73SaADdxGqkLgl05QAw2GgINKyLBnrAzuC2u6Fm6amHGBSm0zd0lLFvteoj
w+lvgqiv5wo0JkgWJ1lmAybVTHwJ7brXgXtHXRvmQe5i8qRw3CFoe5W08OMlHW6hFIuyibdAO1+k
BU7YG+3SkNHe5HjVCv8rzhGUM5MUocf2GuLBTUKyAP2AmPgSCw8mn0ZzbIqvBlRL4FP9cVSbXR/0
6QlRpkst8Y/jbkJt1VNMqedw0G4BdfP5EAscIUfqDmw/zokIuqT5ckMbG56LjhbBbe4wXn2I4bx0
Jn7rUaEcuZNsOYcWpGRP0k9wF44w8xb+rVoHgrTWAf4QTocza0wxL+7uFEvHUKevli7qFCyQ9UXi
6/QX6mAPbZQGweACx8uFICmI7+PPnKCHYDdS8c5l11OZuEZmHxFUy1dNxvg6KomwqeDPI0uNh3IR
mna8DUWCt4jQsePOXBd9iQr7XarJ2iLhbh7EcbtK7TD5qpCQy7zvqkO36waaNiboNU5Oa7+xhj0+
ybgrUDbGKeNohKMPkzCtz8u+hdgHLXoJawLqJhqfee3TQtAaQhzL1FOxQBvwlij9e8gL0SbR4vKR
8hTrFYypb8csEFdUCN4cD7T2XBeKc9JXQTev4jjBvbsE6naRRXF0FItETb/mATlAQF4jHybx3jaK
GvyL4YYDlGhHCAm1u2ZMciozp4AF47q4lrfQ9ua4W8DoZoy0I4+zx1azwLLb1mkerLjZtUFn3rTd
KPBZ16AsLkTdGodV4A6HZU0uYQQdhxhLX92Yqe/dZuNklWS0F2AQNfLbFCt5Vx9scoxB7ACtrXXN
XrEOnGEu9bHDZkCHVxZbww6jmZvcxuavzprxvvVq/lFensB1dxd0NusAP2OJr6ReK3heKxhjK/C9
eN/ypcoXWA4+hwvsWU6kWxLVrrtw05HgTOEdtXrByQqaHSe/ZU08e5fkUwJMeixCcTlJ6KpAkO8Y
6StXjTZmEz3njnOpG9UNljK0X0ZGC+XNznT1m8Qj8S8x90bVXuXSxUbe4UPKjG0QxHnfBvFdBrtp
QV95ixP1LSJ/f1la+akfBANhvVgaoHglPDOR1mIkMnc2+M1DZrp3rlDuQp+LSTBNIAIoYS3xsE2O
7Vpr+Osmls1KLfehXVwlXnNiKRzAh0b/qivInqvyQossfTnGxg2mdghA6mpFf3SLmHI1Gjgop8iZ
4OJXC9/D9rsd3VmohM+ydhfK2PU7WeWbVkueCp2xJqlqi5rnCiMtkkeRFJx0tC5S3XBnWFcms2Zw
nlIv3I0B2fNDe9tDz8cAxLvqChyLwh6fmHby8hOBcpbh9MGKmpBDnzEwSIu2JCA9lz6dG7DgJyPq
bkJJSLAyEJqYsh7INjhqdAYghirJLDhr8+Ssoc+1TFOdwSZLmGZeh5Qd5TdWNEqQPY9RedoGhM5K
bHIGA6P/0VpPZmrw9W5bjvJplS3LLLnGHMLB/6+AKDRoe8VEQ0Vw6bGBU+yibdRqnfQkQxEiccyK
CvIeqzu1s8sl+Iq/8pHlzSsjo/Ekx52GpUSCAUgjT4umv89FiFvbJL3SNBwyhH7VlaS4+NkZjMcv
HEjIBB8CzOKy9gm7EnE0GuGu152c5iNnwETV9kz+L9JpLhORlZvWTC6mRB9/9I7K3jjKTRw2A9XA
gE1ct4F566dVhAcFTEQi28Dkx0dfF4+BDaCkF82NVntXGWT0mZ4MpO/pGGjn2MUMMXy+6g6YdNfE
2rmD32ubcIazEJ4FI1bvhHDrASpbTXsmKuarPhAIE5ntLuX5tIZ+GLTJnd2GX321vm0D+wKFLe03
2vRZtC90a1sD20JqLNcZx1svSC59w7l2RHga14haEbPNNTFccHDkvfBJHhvwrTL78Dlu8scWp9fa
owsL3wNoL99EolsVDchAMGKD3hLVxBvSaJGG00fHEa28G5uC5oOSXiAcJStONEda6lBNEPqsRM1l
mFdnod/eWB3DIspwYPLiyyQ6zo164Mw5aoILmfUm9DLmhD3e23F3Ka18BYb6TNmyh8SBbWkHICBU
fRNKTsWQ8guJb1Fp0tJJyQzwRfg4NVWWMvRWGdgQ5/oSfQ1N5cLUn+LM/1qb3VfROqhY6JHagplh
ty4dVQRPVXOURTDEKrs9jaLxSSnaYkGSbsGh3920eqHOQ8fZK23/FI3kLFNYQSU56vpqG9v5dam3
dxEkLuS/uBe3g3qbKc6eKX5ZmABDLp5B7M28KyNQppF6TwZkXezRa7iIkXkZqOmybFBAFqN3q/vu
82ST56scEsqgnkcOW0ue5OcCYvNCmORSdvaU9k2vOZgOymZ3Tg7vUxoO4Mn05GaSbuFx2VgYzw+0
yqB6L/Enu04qS5uxI9QzlU4ObE0szBsf2TT7rAJbpKZnFIj0KGYU1kmmpEtV6oTJj/SMZEfAI+dI
NjHawo2aAZmgePL1Dt1mL1Hss8ng/7Iw/Y72fVIejZnjQ52TDexmX1+2QbmJLVL+qAt2ajNA85bH
orK/UKadZKWx1ezgEhbfxtdSJI1kmic4sm9yv63nnhQXVdU/2yHJUF4LSMAIaty6X7s7Q8PES080
cw4vg5en0zGIVHV6fqN6Awk8nqVpzhJbRvetG+0zjKNn5mTPlEgtnOed8VW2yTkiZ0Dmwr6yYB4s
mwFWd242jzTsGFMV2n9rpcQGjNhUTV1jnbP6Igjrxyhm/PDvTW4xmuMY0rCOGF1OLRCnPcV8hrVB
bGFTNMpL0kyDQ9stkpsaoPqwgV20GkTt4CMWqjeF3Z4Pui9ndQtDvES3rbbJvihByjzqv1lWcDpX
s+5Kyd1xrxmWtyrqZMRBSg8hC6KWQ6nrU6426MkOHc2DnlOg7U8nlaTmao9uxopgMp7HssVQ0tLk
gE3pEF4qqpFgJVhlx9C6R4o0Pw6TRZLBgKHJN9Y3RSKA30kv50rECxvlTOvIrcIYnwPBWBYssjE0
wkOB0PM6i6DhenVgHztBJ2ZFFXFQ8XuFtK9uEhfmuSGP5MjZdQZ9v5wl2Jcrczd3zEVEliHsUYtU
+YGbkoHwVjzA29Kq63leNZdxbNzjoz1rJCYTAMDRPU7/+b7yWNLUmkLPVC200ngVqbY/LIaKV0A4
0WWZQ3tvfQgjIG6Cs5s0oDhhoj1A3I0M9yZ2QSaE8A5t+yzyBkoAbdzSRSjnMfL6fVVSNZCAhedn
iPgkCjg69KpKieznOw7y0ayUqjuLzZZTuwHYSXf6izVk3VIBTObdDu7TzH92k6Q+Gd0CnNtSn/vQ
eAwT7QTHK9SX3biG/PKApx1dEhqyKHu6ee5Q2RdGBUXG8FEX0DAyKpVlys2ODZPWQmYkxVwWspvS
WLblQD580WAAZjtY3Y4ITBKtWFmelxxa2CV9oeOCMMKBnZQ01CJOqa8Ki2MF1oLVUd5xH01ZFYej
QJeghQawVBgeeV4eH/pK2a+hJKhf2pCH4ehjtERFMxKcqqFCz2GIjIm/5mCPQWcAEzlTARdiZ2MO
dTVTcoN1b0TxXfPPav1Rs1xrZZldsA6RHm7SKN/aKE3t2ipPck3vNoqqH7UxVnqJ9zQd3AW54PM+
IyPNTsUXtbWNeTZ41iJsLFQjeFJO/ZxkEYnxEAOHcWX1qOcjwiZPcofKUHAEWXskJxJ3pOATo+QU
CUTLUUaIFjE8S5lTd9kiHWsE3rIi4TazgLmdbMTk1B6w57DHrZbdeSYV2+Sv0adMLS+670cT//46
wMq59u+IJqjJRNEulRSDS2soQJLGgaDq/gvznu3KNm4ziGkzkxJtVUF2wcoCeT8Eu/uxbPclffC1
1dz5ioPVQWc+11bozKI2h1hhFtkqNxAdQOxY01GYINLqEFu3bt7A0toNoUkm4sTy1m0Fx0C2h7xM
ONtKa+72BQ6Y3pBztpT5vOrsaB5mCa5i+uBvJ7hlzktfr+DuRUul10B2XBKaYt+P5iLp66sAYtuZ
nXfdUVrn8TER6/2po4X55FdaH6ldc5QIez5yhN5NZKQd2vDiJA8tHHdN+eSIQi6RqlULJUKGL7Mv
WYufSo5SNlWtK0TY5qz0kc7lA3N2LMGblQG7Pz7NyfrDMaHUikdiKSf2voXj6xwFzSXJKg6MC4qG
OunnSBtw3g04AdgIzTrDwEDcsTZ1jQRbQrTDxreuTtwcMyQbtsowCwuMdkOrEhdqmWFhENrN0oMc
YkX4f8CPwFcCFtfpkOSJnOlkRaJEt5Y4qLuH2BU48zpy1KUzZebaJWf7QJEtWrY6XGikrVOMw7SZ
0585g1nawMmD5k2Y5cZuUjqJEQyOvtYPIaDurAbr3LxIDvsRd4+kwSsmxFO2uVNCGslSgwZkSYhe
04HzKCuM9sgwu2aRmzDyaXp+ffHwI0dQuS6D4MTOj+KsjjeRp45kzfrOGurhHEUJVXamDVTRnDvc
TsOCe8qCCmPX3ZsyXLZJYi1TjFeXnkr6qDKEOuephjDfGOP5unOOCXCqN0OPxCaHajmtq5gblCoT
323gu0il3fei/lr02pSjQK3X5wpZVlHD58kEtmYaXPUqIgEAxg672J7KwG6aowoaZtcR1NsMmHon
t3jhVguXcxq2zb5cF74vMRuh0Zw6Tn7fVaO+rNWyXvqechOm/VOZs6P3lYB1GqP480ls9fmaC/rZ
Kqk2GEwL89mvPBPSpuWRb6q2G3aBBy2r5RzdGCbTiblzjCZbavg9PgyZhv9II3Ax8h1UGni8Hqa1
E83HPD93Uy08TQtxXoT2sKVhhOGOIg6dUbFIMUv0sz4XqNorpVpbXHFRNcUXV9Et/F09zip1ly9U
tY93WcoMFLhZLBQsPlwlfoY5toW9h7LBgsng4RLyFzj4D/AztAzMOWwHwy5YEx/DOxq9inz2i3Jm
ZuOD4lnLDiLnItNjljjXvvw52P2xswE9RLN0zG5gh9i0OCaI9w3WbZOtHI2mggH+6K0sR993iYW3
oXradcd9Uh32eX/eBN87OP/f6AG+3cgCbfbyhcdz1jyVw/lT1fAWfefCTL8lKzCtL8nlnsg+f/cv
/fxC/3h6uehfMIgg4Ds0a97xh16+1MuX+dk14nu+c/P49K9/6sYBQZCGpgoT+hA/APlxlnrffo1o
QCN2B5Rfff2hp87nvRmjPxuFn9/g63D+/O/87AZex+fw8V//NGjYfHYMVDhPWJWpOh22Nzcv9AMU
DgzOpKP/X7nrh6xJ62ny4e+evnUK4IH8Zzf94QpvHrzElpFOG9Epr0+We3x779rBlMeEWczrbyfe
wv/KENw/Yg66CKq6DB7qd0Ogsm79Z4Pw4RpvBkFnEAj30Znkrz/vB0EcqDoYOe3mX+3upbSnKKzP
vfvmASm0OuQ83uq3z14caDabkJz+/Nd66CQLTcm4n7tt4wAeDnNfyNe5/f7urYNpaPFeeZn+/I1f
bhCEjafnZwdBP9AlVG0LjugfzHz7wNFp5cAe/dVmgBCwIT578yaLm+THxhBl+nm/6QnJa28btjkR
jn6t+S/wb3mdj68sqt/rkL+35ZMQZ1pw0l7nP4Xfm7ffObBMsvhMSEqvP7/e2qc78tPzHw0l/jhk
5GGkM/2wn74ZBCHY+tE3oq58HYRfbvsjonDiGn5uJZQHkBqgykIBef35OAjwcWxHdcgrf/n51V6H
yfUX59zPDYJ2MDl+ss+/fw+EdkBWKvntxi+3AeBU/YO2+G8X/uLAtOHPsaP+PsPfvgBURogKJKZG
v9pDh/838bI+99DlgeTVlgiuf5/ab+9eTjpqyHfarzrzha3pn94IxIFjM8FRO/zhIGjsBJi/Q3H9
1aYAU/OzE0A7gA/PRqJ9KwE+rP/yANcHB8HItz3yl1v/tT+w5f/ba4DKBKAMZCF4nQAfBsE8MAX0
awEr9OXnl1sKKGA/XQuqLPNscOwAr+sgk/3tSmAeqBPdm/fkl3sJjE9vAkQoUwhOM4mdbvr54eal
bmH+Z/z7ePxr1cOTGk5O0ppP7QbSOjDwUaTe50pvH75+IDgmvihJfr37/lE8+P/w/iOqYIH/vv6/
f/+ZHBLvEV7/18mh/o3D4H+AEP4Ops79IH58gVGDp+qPgNQ/+wvf8cMff/8NO5wAwgkqe/cXJ1T1
9bP/jbL+9zuI6AXffPPL73jny+d8++ffbvDHj373Wd/v6vsfboKn8r588IeXXwzfvub+PgGK/e1r
2Yxj8Bbjetnn/v1F/vXPd1/zzaz/2XV/6jX65zjz72/Uz679ExObT1/5T9PkP3llosLJq1HOs+T+
g7aWI8AEKX52wFdl0MSBcv2UPo3B/T+IKP2Qj/MNw/js52xB8Zvk+/d9meuvVeGnLxx4zQdnom+Y
06evnCVfETUP7770K6bx2UvvpvfqqXp75W8nhc9e+TR4ekyy9B36/K338tlL/5Z/nBvf6rrPXviy
qR7u03fj/A0x+PSVy+kK2IT+FtfZP357DLynt2P+DZj+7KdcJR+9sb6d9T974emtrLN33/gVTvrs
hXeYMlbvhuLbMf2zF76+j+Onfzz+129Z9d4u+hsY/tnrXwQPQfxupvxeVX360rzrQfre4+zfBgY/
Xcf/aH/9vfH44677vaH4R//sfUkx/Y2H+Om+/O//AQAA//8=</cx:binary>
              </cx:geoCache>
            </cx:geography>
          </cx:layoutPr>
          <cx:valueColors>
            <cx:minColor>
              <a:srgbClr val="EADCF4"/>
            </cx:minColor>
            <cx:midColor>
              <a:schemeClr val="bg1"/>
            </cx:midColor>
            <cx:maxColor>
              <a:srgbClr val="7030A0"/>
            </cx:maxColor>
          </cx:valueColors>
        </cx:series>
      </cx:plotAreaRegion>
    </cx:plotArea>
  </cx:chart>
  <cx:spPr>
    <a:ln>
      <a:noFill/>
    </a:ln>
  </cx:spPr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_xlchart.v5.21</cx:f>
        <cx:nf>_xlchart.v5.20</cx:nf>
      </cx:strDim>
      <cx:numDim type="colorVal">
        <cx:f>_xlchart.v5.23</cx:f>
        <cx:nf>_xlchart.v5.22</cx:nf>
      </cx:numDim>
    </cx:data>
  </cx:chartData>
  <cx:chart>
    <cx:plotArea>
      <cx:plotAreaRegion>
        <cx:series layoutId="regionMap" uniqueId="{04B6CF6C-8AF1-4FDC-9569-2C5543807202}">
          <cx:dataLabels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1,10%</a:t>
                  </a:r>
                </a:p>
              </cx:txPr>
            </cx:dataLabel>
            <cx:dataLabel idx="3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1,22%</a:t>
                  </a:r>
                </a:p>
              </cx:txPr>
            </cx:dataLabel>
            <cx:dataLabel idx="7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 sz="600">
                      <a:solidFill>
                        <a:schemeClr val="bg1"/>
                      </a:solidFill>
                    </a:defRPr>
                  </a:pPr>
                  <a:r>
                    <a:rPr lang="it-IT" sz="600" b="0" i="0" u="none" strike="noStrike" baseline="0">
                      <a:solidFill>
                        <a:schemeClr val="bg1"/>
                      </a:solidFill>
                      <a:latin typeface="Calibri" panose="020F0502020204030204"/>
                    </a:rPr>
                    <a:t>1,48%</a:t>
                  </a:r>
                </a:p>
              </cx:txPr>
            </cx:dataLabel>
            <cx:dataLabel idx="8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1,19%</a:t>
                  </a:r>
                </a:p>
              </cx:txPr>
            </cx:dataLabel>
            <cx:dataLabel idx="15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1,38%</a:t>
                  </a:r>
                </a:p>
              </cx:txPr>
            </cx:dataLabel>
            <cx:dataLabel idx="16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1,07%</a:t>
                  </a:r>
                </a:p>
              </cx:txPr>
            </cx:dataLabel>
            <cx:dataLabel idx="19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>
                      <a:solidFill>
                        <a:sysClr val="windowText" lastClr="000000"/>
                      </a:solidFill>
                    </a:defRPr>
                  </a:pPr>
                  <a:r>
                    <a:rPr lang="it-IT" sz="850" b="0" i="0" u="none" strike="noStrike" baseline="0">
                      <a:solidFill>
                        <a:sysClr val="windowText" lastClr="000000"/>
                      </a:solidFill>
                      <a:latin typeface="Calibri" panose="020F0502020204030204"/>
                    </a:rPr>
                    <a:t>1,20%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1HxZk9S4tu5fIXi5L8fVGixL2rH7RGw5h8qsmbGrXxxFUdiSLQ+SPP76s5KCbiqbhj5xuRGXhCjA
TllL69OaviXz7/vpX/fVw517Ntmq9v+6n359XoTQ/uuXX/x98WDv/InV967xzYdwct/YX5oPH/T9
wy/v3d2o6/wXgnD8y31x58LD9Py//w1Pyx+a8+b+Luimvukf3PziwfdV8N+499Vbz+7eW12vtA9O
3wf86/P/vHP9sjTPnz3UQYf51dw+/Pr8yZeeP/vl+FF/mfZZBZKF/j2MjckJITyWlAj58SOeP6ua
Ov90G9MTwWIpqSDo4wd/nvryzsLwfyDPR2nu3r93D97Dej7++cXAJ8J/vH7y/Nl909fhoLUcFPjr
8124q/Td82faN+njnbQ5CL979XG1vzxV+H//++gCrP/oyheYHCvre7f+Asm1frBNHR4+K+YHYMJO
UIIY7KrkERP+BBN+IgmRBGPxCAmin6d+xOSfCPR1UP4ceYTK4cZPBou687rSYIKwb36YsaATsAUm
WRI/qh40/6WxJCdI4JgKlHye8xGRfybL1zH5cuwRKnDrJwMlvavu3rmDKf8oSKgEW+GJxPzRVKQ8
hoTGPGFgTZ/uf576EZl/ItDXcflz5BEqcOOnQ8W2d/WPRCVGJwI8mIhJ8lVDiU9EHAMm9CicpHff
l+Tv4Pg88i9w2PYnw2NtwXPdPXvR2Lu8/oG2EscnoHJBYwgfj5+ntoJPUIwRoxzizaN9PhrJP5fn
69gcjz9CaG1PYKk/GUYbp/tKP3vzUD8sgNX28K8fCVVyghMKH/EpLXuaAkBahmLBRCLYU6gexYr+
uVhfR+xvHnME3MadvDnZ/mTAnd8t+kfmz/hEQrxPOEZftSlywpNEcIGPkrTvivF1YD4NOwICrv5s
KOi8/6F5APi2mFJIBSj+Gg7iRMaCIkgSntrL+ffl+BsgPg88hkLnPxsUjX13597/UO/FThICWCD6
qWokTwKNBJuQOEkk+1TAHMWb838i0d/A8ufQY2Dgzk+GzMWdA/bh84b9AXUlPaExQ1RS/qj4p7BA
UMExoYSw+POcj/H/+3J8HYzP446QOFz+2ZBoKu1/JBL4JIHkGH7jRyQgD/6ykIRETUKqxsSfzuzL
hOziu+L8DSCfxh0D0vxsFct1n//YdAtBFIf4AaA8Ro8jFiw5STAEEJkcearvy/F1ID6POwLicPkn
s4yXEDoefmyVgoBFYZAxfU6onmIB9T6lGGP2yYeho4j+TwT6Oih/jjyC5XDjZ4NF3x9qyM9+/P8+
dlB+wgTnUHBAxfHUVWHGMKdH+e3L7wvwNyh8HngMgv7Zgsarxt/f/dD6nZ7EB/JRoD/DwpdQ4BMM
IUMyfoTFPxDk61j8MfAIi8P1n8wgXrlDAK2b6D9VaJ79573Of2Q4T07iGMdcHDT/FBEisJCc0T+K
ki/j+P9SqL8B6WsrOwbMnfwHfv1cjZXX9sdSxdDqkglQ9xgd5b0EWH0ENTw7spvvC/B1RD6POwLh
cPkng+DNXVU9PHv/f/7T+B/aR2EnnCICcYN+jR7mJ1QkksOPT/XhES7/WKqvw3M0/AilNyfvfzpL
OdB94UeSWlC/M4o5Zp/6XEcGg4G+B3IfQTH58QPVy5du7fvi/A0wn5ZxjMhD/f+52fxNu/pRJ4+5
15Ov/G979BR4e8YYApV/1veXUYYAV3y4/rkffATH5+7534vzdTg+j3si+v/rZvzfN+r/OMWwgp7u
+uPxhy969d+++3GBcCbjaOiTLuSTZX7e0Lv3vz6HRvsXgB0e8WS3f1bTo3r/GPBw5wOMFRBbuATc
ko99yAQsaXw43DmUlCzhksdIIsYTDKVl3bhQwJkMfoKg/EecQDOZsTiBEsc3/eEWZSfAY0okE5RI
SpmM/zhvct1Uc97Ufyji07+f1b29bnQd/K/PYYr28VsHMTmcL6AQDxmCXhw043gMG6e9v3sBR1rg
y/i/Gma7JUhBVKHDeGY4ukvkiNMqEHq6EOPTguHi4gvlfGVOjA9NvifTwoETziBfAoaDEEwIqPfL
aUlsSxfjgFSbBb+8bkdh6p2NRMtXMjOyXw2DN8l5k81te2mMaPjVMmaYqTKO6+7M1BFze5qRym3o
4ARdZ57jKR3QopddnI1u3YJu3+Oc4GxlytxVaeMK2WxMxWd0K6oG0dNWuq7dI69ts2LUtPWad8O0
Kssyo2dtab1WpiXt2zzv5/fRYGiXLh7pVV4i2amM++G3oTTFsBljvZCUyGJ012ZG7cvEmDJbDWO7
JHssk2AV81VGd9Ui499Y1C/5NhJJMYNo09gbBcwEp2svKayhNhoT1ZXJYFLKcEQLJedyNOlUznpe
4cVpflYMQ+KqVeCVKxVxLh53IbOTfeGlzsiqyQe5tbjvb0yB8RXJc1GkCI403FqLrqJuKvwqWvLx
otW+3hQuGRKV0JH/ZmvrY8UaHzfX2cgbu6mqZopeekpnug4j7atztGSIKJGYyWxxgcvbEdfJ2wlF
2bomLolT1tr2VrTCXaFajO96H2uvGCtFtsr0AgttRi3bFPOZ2Heo8XZcxx2DRVe0KIwSEcEiDZEl
+BSVEVx3tJCrPrItU7pDJVfLnI95mhH6cshKzja0rmibZkke1nkbh/XSjxXtVFTKrr/W8zwML70V
MGeW2O4WsaZIk26e65R6Gpcqn/iyNzo0l6X3UbwXjdWveNxgvTG5H+v17DNzj2zohJp0x/S6jCqS
bCcaWpd2yxKjVs22Lt12GUi1FOkiFppdORMN43tB3YTpXsrO1IuK8wW1+xn1ttmE2Pc27Ttt/LVF
TXuLBgN/LaMYsB/iLvaboCuiczVw3TRXMPXcmY3LsrpcR1xm7rr0mJbXHe1Duc1mO7V1Sqa6MNsQ
KOwvzCzyN1PnorxVzdzU/bgaCaHjNer62ry2LSmqcwbbHnZhUh6+rRrke4rUp4tiwXo4nSQx5apA
Ep6cLRPn5cqVIvE0rdpcLIvCY8aGZaVlnfc7VmY8+T3Oo3xezblN/KblSRG9dV0BWluKAXYz1Ut7
O+ghoeuoG61T89jDqmvq4WbetuKmbmtdqH7wnb+d2RTXqyzRzQospWGrUfAwrfs5l3VaDzGMj3oX
0LbhEy5fD5UDU0HtNJs07pvKvOGhcOX1mMStfQVH9qxfO6vBbwQPFd3aSKn1yiTGv9JxF+ldNxsz
r7qZCn5PEmn4Kpl6j7Y17yAP85H+UDksXwTStOy2qMWiTN/gsGEY78sSu02UL+INNXEpNyPz8au8
0/yy6TG66ObqtMit6pBWEyIkLTpnVmSYY2Uw32rPd2Yg4feez26Lk36z5Ow1ncvhlOUAVagHRbsq
T8PQ82uZN9V1x1CU9lZopJJFT2e0xNmbYRG9W5ck0vwmIfWrmtoPXZONQTV6YltUBbzrl6GWqtY9
aF/TywKccZV2Mh5f1hgcYaVJ857YDKtyQslN1djTctJuw3P2djBSq7ou4lW/4DetaB4s4HzBu9Ct
ihifRtPot3PXZjte9+/qYK8oHBZZkzAWK5RFLyMjjRo9n1fyAIycOxUi0e3dLFddNL0eddi2ARUb
X+giFXrkF4PPAmyHYdu7TEWzxmvpsVZJ31zyugbHKgRvJ9Xn+lKa4o2wdK3jZUmrnIQ1b0SmSqPb
33COaVqWb+p4PhOEJinC+b5fxDZBRbcPiVu5pIx3s+w2lcvOFyKEimOIBbRfzvLGVxvLFqP6TOoN
6qZSdTSc0VCBE+vNC4hg48o1YLJ5bPekBTdqFrEBV8XeLnx+RatEqGBrdFp4YlVGFreLEd3lofJK
N8t5lg2/t0vUpK5mueq6OCiSJI3C5ShSKZ1TeU+3vU7UIsWKNv0qJ/Q9HO3cRbg6rTWhqvV2vs1K
SDTSrACUihEhNaB60+LonJj8FZVmA5F/UU7ORi2TC7PKhO3i1axNUabjUvQbNFBx0yEZMUVDdxHn
yT4va3nZZ+wGtcOYFhY2Uyb7t8PAb5ApItV7fR4kOx1E7ZUs80uiM3Dck7RpHptt3s5mTUsy7+a5
umZRYVfYk3WSxDTfy6hkHYRJCFRRWetd1Mp3ZvDTqOKgTZ3GQ4IWhcA/KrCt8UaKCSsMvmfNxuoG
uyUyqzygTrngw5BOYq7vxrCAa4pabqNVOw3VWi8sq5Tphm7dJtW4HXDNTsc6Ma9nlI0WRM0FqNqN
Wqs4yX+T85KDaSy+VxHudbsqSF/uXTa1r+rA8Z3sbP67jNo2SRPuZLnGc3sOnmO+cr6tV03FxG9c
1HgfL2V9V2Te4Y0t5mXVW1OG9dyCziaXr3LOytM8KTOrnKGtWfcdEa9820dGFWYsWpUtcbT2o2zW
GcSLiyIvK/CN+ZKv0DT426kI+NShgv/eJqRbN9AFuikhe4QwUQ7DJpnm5KrH8g6xrlqLPIqp6nRT
lVuM8yZ5x0oZ8LkMMEyJPs+Rsofzj4qLod22ydCrMfRJmi9RcdXhfPogO01WsmnKLm3mSL9lol3S
kmQmSTvXlPmqx8wjVWYd0es4o8mw8klWFIqgah5TgFG8RaYKl1bnY5/WpEBiU6MS3eQ2TOMqQjUs
moxZtMqNjy7tUiSQcrWOb/uhpsoPrriyEfbbjIz8nURDebqgEe1FWfJU8pyunQ9hVeWFqdJksjOE
RTO1qtJVB6436SDDkOyGt8zXau4Xukp8VHYXmEidVsXAO9WUvt0wV3Yvu25eTglcnVKRNXiH9ERW
LfYlRP08H+6xYPOWeoN/61pMK3CJVbWkdTwVnaqrvjjNGxP/5vtkWJe2D2STD5H0ynYaveGj3HaS
GaVtF06z2NkdsmgyykXgcxqfsZTlY3yBTcf3ObHNSzHxt7pyaOX9gCuFBn9a9m19qWOB0lAnWw9+
cctyUpKVoxF+5XxG1hBi67TL6jZdumncSkjab3QV69MYHOhp6IjZadpUmwwSd3CHmqkWwuEZ7yK3
rXsqIdmphl1wfa2oLpObAXLtm971o6rzLjkLjH2Y0FTt2urghDsxZL2qetesjeWNVLLJ8YUpe7RP
fL9cFkRXdhVJo9E6z6y974T3dm38UO+EHOrLZZKbvnHZlpeuLtNi6T2YNg0lfxEiBxlWnphsi6Ml
rERjondz5YvfkPMOChbZVjuOqcxO+YDlamoroWRkq3RxSXPmuUXp1I7FA8RUj5UIYdzycXL7uYCi
QsChhZSOY6zszMYbcD29VhCE2LZA7Qx5b+H60wUP1XaIll6krdduFSg3qvR62mdVGW0MWcLrQGk0
pKWJ5lPjkTkLuQkbS0Z6K6HQaR7iJktQSkIi+7MhWcJV6eX4poX3DOJNa5PEqSqO2kHNPAsvxdCJ
C+o4hnSmGl5ARYkKtUR83KJsgCJNTHmjfNWDs57jpalVhfz0akR4GMCgRfEhsQi2tLEz+T0H0if1
LsnLFM2Spl3s2nHTRxXW6TAiuW3rXPQqmYRYDZ0t044O87t2JK3ZyLIYitQlZLpKxkjQfZkL7U6T
wKpRTSZv+Jlf2E0VloKpqZSN27rB8X2BqX1FYxmnRWX9vi/ptK9tZZRvhFlX3Ny3XcDdagl4OGeN
jKIUpupuomke94bVmZKOVmuiQ61KVOaRqvIRb5bYZ2VKB3DqTdThRhE9mzntsyGP1wOkO/lVAfDn
amwTkc4GynTFSFEqGndWb0nPySqDnXlKObvzQzO/0Emoys04Gs/gnQwe0ji01cWY1dEugKc+74u+
SPtBv8mSQp+BV8dnwi7sctAOKwdecytFRzZDz7KLGLz4FRtrviZCR5AD5Po1G7s65d1SrJuZFBcD
lNgrb2h8L/qlfcsS5M8nVw03UYbKbd2I14ZW3Q7NtDxnzNav3dT5zdJOeh1Q7rdRXDenGSEu34AP
aldl3XeVsihpVSvIeFEGAoF6lqhZN1pDor/Abu75CM6pm14sw5RsWY0g0dBNV7hVUWW+P2NQUK6L
uRtWNMa4VRpC/nYi3bBD9UDDOSqyaHNgO/aiTkKZgslEp50dmw119aTgEFbSwqQaMsRWto1Oad+w
N4kXcZrVUHebHKy2Z4FAEF/8oarEpcoqWHAZcH6dTUmysXCC9aLqav4mz+blg5ERdyogtFxZ5K6g
gPQy7UDatayGOEVDhQdVdlGZTiHq5VlmIFeMktCgMyFqAwFHxIBWq1On3fIiOMNWoYbMfluNUXmd
8GaQKorzEr4aWnBgOZM5VXDUrNj31dhMqePTsiadCemYVfp91yzz2vZxu5kLHbvNaKMibOouoUPa
MHLYkFBmno185JFqobQ8j0LNd7O3meqSakjbBkw+Jih+l8w9ezmP87KvvE9KhXqfqUH38bxGsyFE
5VBgaFU4MeRr06ByNRGav6V52d2yKg+qdjF9gWnfrdmcZzsiuN7XLaKwIX1lX/WjxzJN6ime06Vs
5AcGrugVQvzB5hNE3SGHJLggfqApIC+Z8kAhvJ1z4bQipqX3DgW+ogECHKQBFdSfUzFBfRrK9qxY
SLnzTg+byBWdVWUl8nXXoTyNtNGjyn1oNjBzkZYa2xUJWa5i19NVxHr/FoKb3fnR0ct+mcKpi7pm
Vgj2DEmnsa5eSpOXFxWt9CubzOVlPE+dGtqwgPbFGQdY9plx5aaj84TXWVL2HgogB4mCQ6V5X/nK
b4aq1/R+7ml5V9nIArAzfwevVU37lrXt1tR1s0NOarbm0hmsfFnqGWJxPt4El3GrqoLbadcPmL1c
+EiG05aE+m0YAPS0AT92PpYo0gqqaQ1FICRTZ+XcoWqzVEGiVV/qcku6otPpHEp9YwjUROusJMnv
Fc6rPgXOxhYrsrQ+N2o2oTrlpFzwBt4k4+/GVozdecnGhadiXia6K3xR31X13N2hyC6vJ9QvpZqa
SDowI8hLQXtF5C7GuJ7zdChLG5+V5TxurBHF2yJpIfmBGIqWUwcZ5wdIzjxsVF6QRkU60hfEo7xf
UQYmNlGLb4GdQrkKbMzPuKbZ287yVxC/EUSO0Tfvx56jIm1r2THYWbO/K2NJ9mNRQzmefeS3WDXA
3y1q63uIC0OxG6OI3wiKh3YF3tK91mVvgMEqqCnSDiiX06XoFpcG3Q77SCzdusBofKVDxNfaMgf5
o8TF274V1d5U2OLUZSy/C20DxAKLMgyVUjZEwDVMY0urXU9F/XZIiGWbYsHArkWBAzNQzsWUrzH3
PigZaFWsJi3gZwdOHWiKIgYWK1isf5/iCgKM6xtgIgpZAxclbEGmlDiG233mZWjTZizcPYyGpJ8N
kGrgsmpvQxFlZ7VvsxFKB1O25RpqN3hIyyBEraK8Q8OmankMmf3sq3XsbfxaYL+kEJnga2CTFDav
HBawIWqNPUQsuG4+8k7swJ0QbelOiHyf53U+K2kSUu10xpCtVDk6iNYqyWyP2tQC77CcVp5MpU6B
GmybK5sbUAbBZkGzKpZksWeVHEZOVDuPQDtR3kbLhtumjFQz2dxfJ4sEemaWU3tbxwx01VIJjxhF
Bj+xscSeAWeNmteU1J4IKH9p9drhGeB3oRXhNBQ9RKHIVDMIOI0dLS88k6R7Z2sOFIzNgGH9ROUA
fwVKIsEAFdRbp6vzwkSareqOZ81aWjqaUzRGaEoT1pvpZsq69jZiFB5AmAE1PXI7tIV8+SyKCuY3
o0eAQdLmsLiETvAd2YxdufYsx8l2ZksHlNfoJCiqLx0sKXgKzw+AEzCvbVs3VxFGgD8Qbdieda6z
/rbiGK7kbbY0rxHpq+kG3GVuth7JuLyIYgebsoByvbyw8xQbls7C9OUlBtdjz4e+7N9C4u/DmzqZ
Mvcae7S0m7HhzSGg5VnY9ijmXepEC0+zfgFB3diw6lJ+XCq8N9AnO6ABoy6tbZhTCOm+vjTOg0cZ
QIbpTExFI4HXokDbiYRmcTpGbd2vddLAEqcqBvEJ6ccJEiSXwxsOrIGYEdvzKJmDcm6K3+hJEKhS
hTm1DG/Kmi/2VZwNY6L+C5GiBrotZqoJGeOqRnO2QLAzvr2Kxxo3O9F4dvvt5gG8R/dl54AgIUks
YngZVZIE7BAOqn7ZOTBjTiTSFHYtod1VPVGNgU8ZkklJxJ3eUNzbkH57TvKXSWEsvHGZQLeaQ1cm
OWpXQDINvRlInlTCo/YW2LsBpRnshgcH5d2K9Avbx7PvOiWGqM6h7qmjaDMD1aLCWHY31WhNm8oB
sbUhda/qCdnNTDv2ezeKMK5YMUJp3C0tBPs50LqGwiWI13ESDS95h4uNxB3ehybCbiUT46z69voO
4n/RBAJVIiloEgshEKHQC3qq0yUiLYbwMSuogTXs7cbt8qLsVp6y6dqN8XhB+Vinpsm7x9dxH9/G
/Uor6K+KxXBkH95xATqBHlpRT2fuwNQGXc+LGgyBxLKskh2wxsVDwVooICR0oMx3sDy8dXG0WEha
DwdyDg05DA3sp1O6Wvt+sEAjOVtll0s81EA7RXI/mYW1qsukOLdlx68iNrT7WjipgL/3eYp64aNN
FJoRq6KgpP+OYId5n4IAb4gIDj0/6BYKwo9UUXeOlB0EdFVlZLoW1k7XpnCQLjpkIDf4NuIHRI8n
ixEHflNA8w3s6akS5JwlTeNxrwZpobgqqpb2qZzyePfteY4XhQmHPhvHQJIiIkHtT+eZh8UYsKkG
jNMD246AK6rWrimGPgUqA2LDt6c73sgwHYF9RCh0SKEPIA/dzi+6mfWMdQ3+qFHtx8CjJw29h3kG
EmgrshKcfuXnAwkFgQGY5QVyrNW3BcDxX0SAPQVNXRIzaKkmj/e/EEGPRE8l9IUU5Pdd/7bw1RKt
TRyHBDqQUX4FOUc8rCOft9AtKHx5my1VEwHH0/VA6HGHgBxEOTAmAZqKlz4vmkxlNRftOpAyyRUV
Rps0CzRu0njKBiDZAviPtMtHDTXGQpbTiZqRQ0FczA0QwDWv1Iwagk7bvI2KFesD+P7HtgwbAgRa
aCQcctCYQouJADftoCUQO5PaaPK/i3yO9VkNiSy5hE5E0q6iKpnnU1cFFK6rcQIQpZ9w8xpqCwio
0LmB7mBnJgi6YUDwYFEj0Lzvs9puJqQPoXfM4GczRE25LpuMnXWc8ptcznC1Y5wx5UbKexWDx8Pb
EbFDJDYFZANksCA89ND1NtAAUIJfy+/ydmqzjTZY7K3zQATHgffnRpTyA6IFBHDQsYYcIIM2w74P
SZa9rWVWQWZSFMWbxYXlhkdzgGBKYhCBVRl0pQjw79W5di0E9IoPkIQEEU3LacHmuX9gVQxZdCOL
Pno5GZqF3dwMEO59zySQEy01eNUsQttNQwU8h2pgktZk6epZxRJSqnR2BWRRJRWgKOBp9DaaDOgy
g27Ocpr5PAq7YCcI0HZ2Gvp5H/MR1pVS76cmjqaNpgGoVF9PEzoNeET2bOKjTVTQHdDXvZzbbj18
fEKvY5ikhwaNWTV+7Liacq3lKfT2PiqBw6I5tMEdbJoGhF0gxzfpaIfCX4dJtrd+MQGaN+2UAdM8
yo1mkr8l1MGuMQj6HHM0dpdZCLVdZ22ZQVc/EndZOV14U0NvIanNfImTGArIyps52j9madNohgaA
HWIVdYNdxcBsfsBNSW7mvMSxygWP2Sqz9VLtoWyqvxf2js4+EJyAq4AUCv5rC86SBMPBjC+9hUzK
sqW4Jkp7DTl9Dj3FG1gj+CkRZxFKcVdcGtEDBN92EsfOFyccXrJBHOYnkE4cZxNkhPowEyP0uysJ
/j2PgFpeNVDdXn97nuPgiuH/KUggX2JwbiCBk6lH3hBaUYUkwB6qOhbmjGJI88F4D13fqna3Q64H
/B33d3DnX4YVOMsAFBqGiQW8DQlnPJ5qFJjceAimcSqmEX9TSGwfDKKuOy2MZFaRmkOpXC1wjuks
W3DzWwAz/PDtRf8l4kg4apPAac4Yzs/AQYGjAy0jWNFkS2jILoWWV9Ocje0qn+iDnB0Y9bfn+ssG
grkY6FgwDAc04AT80+UWfV7HLuaLmpamfMdYpjsVFxVckEPTKu7E9P7xxMP/ft4kgRQhhkPFgnxM
cb6IMYucSVTbBNpho5iumxmKIyDw+A0mGI6aUDa/t/kMO+vbs4JBHsFLEInhlBKc+6OQMsb0GN6i
qROf4RFSklBdIeT9fo6Ra1Q5V3W7JnGTvNe8nD4w3eD3LApDlRIj/J0vqA7rSMzde9IYR/6HuzNr
jhPZovUv4gRDAsnLfWCoUTWoNOuFsCw5IRMyGRIS+PV3ldzdx3b3acd9vREdHSHbEhRD5t5rfWsr
A0Li7wWMvTlt8qi6DevRe2hkWN9EE0THuAQB8RjBI/5Sl66tU5VTiu4Xoht2wHGGvliWjUldNo6Y
G0OvJE0ZTbsrGq9S10TzF88f+zaxuNXyGyyacH7aQL0ZnVvtenHcaQtkQtLz5ITYReayY+Wzimit
dVKQlkZeHFhh7a3Dz7Z3wH5tJQ38rRp+Sx3mWw2paviIXI3Voc/p0uyMWkgIl0uO1gYcDBbTgnA9
xN1glQoO8rV9j7oGfy4/NR/LQ7l/qNGC0zMZZ/wEVjWlPNpa5RcRMgfu6mK0Xe+GIOc066luAPUM
dY1W1O1r/ExZKBf7WbScWe8toD0oAUOyNDhSBdvv0I5dTVflQrC+SMOtUw/b/m761GcK1i1xBSv1
nWt5Fb7KyD71fq3xQUDPQAqesXdHnE5rX1SkTTwJ3MaR47eq8nwJWGRk2I9navdJH2Iduul9DiHZ
F0SnTdcMZKMaOUN4tPz8qSykDFdzPUSbaWHec9+U5tGn2PBTagV+s7OU5+9lxwhL5oLTMpMR7dcd
vz7aGpDcBi4yDZJS5diZZk40Sehkxm7fiwXMWGP8/fel2odo1+HFyC1x812r4aSU/UtTmOutiii2
6oaVKJO+/3sYNJTt7RJxpJtSd5TchFASnydfeWlIg6nZ6HmJglRUvfViwTa5J6BfIOoQO19eQauI
vXQsVUOYtFqI2ag+1/4c+SszR0avqmjK68RehiE/cAldeNXVum8zwBl1fShNP49JNYFYT31wN1YC
GhAP83cqZelmnLKUmjXroKYQkqsZOxpU6aaw4w7vSA1j7HpzeVd6S9IEnYr2ap6m9b+/+X9/74EC
2xg2BD4wQO7q19YEmFykJ97GLIL4EUNHFNat0s0i3z4P9AfRef6+VXzHE7+qBnULK/6YiPXXl//n
XtX473Nc03//8DpQ679fHf6cxPXrv7oe6K9/huP8ceArsPnTF39jR/8HHfp9Ztf/+Muf0NGfgOWf
0VFCcb3+msj1N3j0fwxa+JEl/fwJf9Ck3n/QrCP8EzokAAF6bV+/06SO+x8E36/hxQA5RRf+yH9p
UpCmPuoNDItAgBHdHm7wHzQp8RHqQo1A0QVG2B+Qpfvz4/50u0DO/vH1jzTpL/s/aKUgcsEgu9eE
kguN5ucNMbL1SJyqtKA8jisWTCl81XVpszWMjA0Pw1XTTWhJrJsfLtg/HNb9ZdP/PO516BJFNReE
4WdT9sOGaHmkGfMcxxWB7WXYR4KNraBnuI1br9kAS70CL+PmsZn6hJfLwQKDpxggGmEI3lH95Fbi
4uQjAMHiRfTdmz1h0dLykQrYQG1r4t7YmQgcWK3m8d/P/ldF4vvZ48a4qHuI97d60HenYcmj3ort
GdvIUmatv3eHswy+DVyu5mHbNeXKtXkMaGTvz0E6d+1vxIfrG/xD4fZ5CoiFQ4KB+IDy9JcbJ3Tr
MScfrJiJKFEF2xpmbYrQzpy+/s2h3GtV9POx8CRes5uBjUUVEsTPDwmB/WVP82hBdehPQ/cxLl3G
JgJCicfupKGGvcvwS86ndCR0pdwGXFG9NV4Z+1z0sQFoRKJb6rvnnNGt4Hw1FmrtWXXi2+NvSmjn
l6UPF+bnk73+/Q9PFuygAoIDTlY778sCpZOzJ2z/UaAAfvHqBkH7jHZtKvp1IJzUKR9LQ9aS/eai
Odcb8LeLBi3lOnwMyHSEl/vH81hIO0OvWrAFBKqKKzokOQn2lXXT6hwtFEkF6WM612nI2t9Uuc7f
Hw5IKXi1PNytCCXgLyKOyxelwwmeu2kTLWSxasH6xfbUwazQu6AqD8AM42EosiDSd5hol01c3kyB
nyceG94sXt940++uyHUiwa9XBPao7REb27//OdbjxytiD7yB9Yq3ZsBmG/o5XuyZZarOXwNapPXi
PNSbQOhE9cN2tNjdLHUsqB1PXpEDb+I0sRwiYMXIV6DZu44vVTyOBt8grSwiw1uzdEPcKHlTULZW
sDhH4cejCB9mwt3YCucilkrcVlUrUAAvqdtV9s3MmmXV2vWL6UE3hM64gmxzLkEJbUCLvIsppylj
zb5p6jCGTQCvojJf9SiOvl9OAKiLr7aeXnOICMwtg6RCLRLpSq3+fc35+0KNFvSvi4cV++fHqQFR
4S1+izepWJKyzR+ATcOjFWIzFsEOyOVaUxmtCx+Fzb8f+Rd97PpCXUceYBdyvABdxC9Hll6ghxEi
DdyCqolNGaSeM68G2WZ8aFZSTYDuF1CV/37Uf1p0AsRnfALNF02A80tbWJFFYj3SFl5abwUrHyK9
xR6IwyKYF0PCwLUPrrezoiEp5Rerqtc5oJq4b/G0ex3QApnAsLnQnC0pi5x9aekbBYeLCvQCVQg9
jfzutfuHV/6nU/7llQ/mss8RPcCVannGArW+HrtXzmpshoeQFTAP2m3HKvRRzPzmen1ej1/WGxwc
r/11rbmu0j8/IEPuADiVBov00q7oXOxLs6+mcOvnXWb58xMuZSaIfdRusyGF/M2G/g8rzk9H/2WL
8Geem+h69LBrVzbBs+FWm9EN74n8nbfz99IBswF/+KC/LPBlxKJp1jjUIqwsGKu09nTCit8tV/+0
iF6TpzCnsFy5WE5/vqDQMD2nanAcKXrkIs5WQ/Hi7UPpruzBHIege+qsbr+M2H8lCqhJXvg4HsFQ
VPJOE7X79xcCx/yHT47MEV5CZPqjEEPGfj4jPhcgHMQnSS5RZoilT0hUOGsmYrJkPdYn3b3YuV5Z
HgIIw9Ni7cQExgEMKfqo6jnvyYaLh1wZ2JJLmqPeciRKPewFFbeza5uJnTtEmqR70342z6/BdKq8
j2CORY0Ola1JB72YAvmo8kNbjGl9sYsgNleIjRGyRh37lejxtTCkjrWoYXJDZDAZgIAZKEBNub1p
x+FbPlHrxjA57LsGPGpbvsDNhW7qU2QzqhNnL60HUpPQt2r0t7n09yhio3ipmzIrcwA9hcRVmG13
WU3SmoaYC8c9NbBNN+PIF9RDgfsMwf6bYXnS+0ESWsCqOwtuHZiaDkr2X0Q9Z7azakdzRG/aZ3VN
UDgY/Igm+FIMA8I7ZOuYvoht1iUN8NHQafcmh0qgI2Xj4xG1roFhblvpNqexFD6wrtrf+r1365og
T1iUFxtwtPZW6OJwJfIjFSBC4tSnNgTTalHkOLrKI6nTTTfaAdd9BwHpvazm3aLGfteE50YuKHNp
ZpO5iT1pNqETnfqVsmWXOlqqFGAKnjq3uORcxld0356GvRPCJnfHW4erdBKVlxBUQ1eS3/M9FYNn
aCHBBGcTfSAKsilI366vUD886nnVVMP5R7BfSnJpaLAqmX2T1/nGGm0nHpAkWfUExLKu27iZPji9
gNiFkg3kH/ZSCq0tcVH5pLIptwNvd9OCBmNGUS/igKa1eWBhdxiduU3GUIbrzqp50oy45RK6EDhu
05Pb3ih3ioOZFxvHLpZzr+C2F+UFvUpOCMAfL2PuGh1+rO/7UiX+cM4BTgqBT3Np4A3IuBw1itCP
tt5JJ24EiW07I8uWefNGgErxh3Vrn7qvM028ariD8YDrNG278Rt8gCS3Hv2lvIzIWcUOnA9VOpeA
V/HCqybpCn34M55A+rtADbsZLkdi7HD/Z0rBNbNeG3c+z96xB+cabkaA5LV3f00u4PGfJDZQeee6
S+pZGZnurCp1IRpESwIvtalO82MXnIA+0ZneALhBtqNhYFejzL4nQ5jKYNWW685OxjdTxnnZ71h7
HqONE92JCbrck2fLTT/f2fCti/BgcbqexLT22pQ8IFghXcgZZvffnATQ2HhGGQT1KNZtF+PKyrtF
OUk/7ifkOWArf6l1asZhb1/TFDZdM3PXD+ug6JPQFN9oKO7m+7KF2pfXCGiZuCbAMsM55gHLQv3e
ye1Qv8BBAdK+Rpub8OkrcM9d10JOKY4MEQTfv+X5XvED+Azkbe67PG3cKqGjF6sginOSWt7B8DWY
023l4kVkL77KN2YO9x0ZEl/gxmtorH0DMqm89Atst6puu8SUaA+5Kx7spseK1C63rt2viJjc1We+
g3LK0qiDxVC+M9SJNWgiu/XAEvOMO+7G7u1bOXdvPetW1blxkH5rsShZme3Ac99qQIlmA8pp8YL4
MxUCTjv118GQ5v5NF917B6WGuCX7fNyU1ldvfB/tKCFl2siPijYrVVlrBGHWM2mRFgAeV2wdDabH
EWxPFQS5Oyov1QLjEJr9mHXex8BW3HI+Ayad++Dx28pf1yHIwHRqb8MC+uyUtdWj26+6MIyBtMYu
TTr+6i9P7bwO+ncE4GLGitjY+zDfdWfms3VIsCyfy2VE4sSLifVYNACvjbMu6AEPse8fxnsnKJNl
OAt+bJY8GxT5QqjZ6zxPwrlKDKlO0IC7mJdAUbGwNOMVLIpgXI2kO5al6rJr2GV0bsSEFIW041m+
d9NToLFC0IU2h7kOQeHNtzrceeDrQ/tNyMdRQYGcv4CW81oNmHuPCkANpwjujECnvQj0WSkE/UCN
OwCw7niICCA2qNBuBtQns8oo8+o2jfoM3KHUNKmqVTkhRgUh8JqQwJs71TI11XBvoKApfg9eaEqB
l5rHovO7mzLvKIsV3mDbNmVqScBoxbr2Xmqg/+WYDv1jU0OjlnmdMrKzXroX0MPLu7FPlXUIH+Ep
nq5I+nhfymXHkHlcmUWTTNCEAQ7K+vkknoCa8fVE5Vm5B1PvF5N05KwVT6tZxROCAY8WyMwgTJTa
fqZ8VHcJ7W+jwgmjHWhSfsNfK1PUSAYDez2beYM4ZewtZ0QG8Yzu6/FShFNak9sWCik+i8Ebs5f4
PM2ucMMUUFzaeGkZjljP8UZsPgNDI+JH+by25SUQb96bwALvp36XWjU+4aITAJ0+cltTv6m/Ae5Z
D/JsWnjJuP3FOjJtjOUvtzfLtPfBjgfwloA2j9J+WAiybwOiPtF2aPJ4sUWEV3BTz6+wnCnD9vGU
t0kEcr54HfiY2e4qx+re1x+aDCuhkLBiK7OT1U3XnPp2P8kgEfOQKHcb3vhFjQ2H4mbi9rjTgkid
ux1h+Xv5dgzhE3gxC8+Fvq88gYQWnnoHRJ/lxZb9bpHhZKto2FHPXY6ocCZYDCM11xqCH5BPnFfU
QswgKCc7axEZSJwmILFuAufY5bNaa4lXEVGEr0476Wdej0+WsoAS6HnjKP/K+HMJj/6viJRwwNS2
nfcszPIatXRZIaESXFQUFUmPVOKh9BzyZs9+uwk0u7MlVH+9zPTY0ysY0lJ6UF5XPg0UwZvvKaqO
5UOGq93f/jdJRbgNMr+ZptOiwJv6EDGvNHQJNyEfHsrpbbQcfXJG3h1kME5bRXqSXSNWJTe34FQS
M+pwP5d2hx0Q8aq8coYE3Jt+JJP7MYGdhgHhwPGC5waPwTm5oQD5WvjWAa7R18iBcdBWLkvCjr26
YzevJr8t45kWPQxxw7ZXv//Kdrd3Ja+h3bjkNTBdtTVkrjIYRD5sDpedde6ET7SDDLUInX9Fwgkt
Y18fgnA4wm4HUOG125I3pzKw69gMoHndLrS3siJ3YSnzpFz0GEOsAdIR9d4DVIfVpJrmljoh26hS
wcgRqo/liOSFCWSxJgTRTuhhxU3NAOhB0GdZw7zDPAO9RQxcr/o24inNcxtxZcaPAW+CbKb6rrPV
GGvewIV3ZwsLUxcAFgyjJFJVmBIWrfreb5IW19TuWn4qx9KLMb0+ShgGRIPCKPhKBNLEGixa0jZ8
SCzjX3oW0SxvFxm3lp0nQk/eEeXouKks76NvJVS6aA4T4KR1zAniFtZQnpABBMe2oATlnUbfHJSg
5SsdoMhpfZyf5JuxERo2k0A2EifJU2njEYdPo7CM2N8sPFW3RWDmVPZ2f/F13h8kIxWC5uUzumy5
LbTaMz98X9jQJrVd8xiexLaftX6ntUCoqvae226qsSWWFUJ8M36IW6/68vsRCg0mlZ0qyCx7rGRj
DIgSb2YEAWSxbHAnzZxoJkw2dXOVWq1AOyHQdirUzUlXgyoBDdcnCMqB4HfMyho7fxc1PkmmHMlE
SwE95jlKQoUU0wm8aXiAPpknAQ/QYnD4hwXPNwCZ27ho1D5wGKqXcYDaS8m6squLtoMDEDONSJu/
QwbnvOQusmyWdds2DG3w0HzpBXOASVcXYBdzuoRk75uyRlURrJxZlKu6kSJGZO3Sj3SzUOub0cXd
J1lUR2KlGfmw/X6CzBUEyeB2btKbYE7MMEm0fPQgfASdHQXZKxwGifiQ4Kndme7GrkWmaOjtwAsP
WHjttS6Hgx2qR9ENK5KDNW5Dzrcm8tbIU932iCtlchiiG+Qqvuqwuy2LMSnnnqaqGFCJYogvcFV8
G0ABLwEIVMaGl6+1EB7K+fCGlP5ONOPBHf2D6ZwNNRG0ecsLsijUJRLEnRf7TvmRuzP2GZQsbTEg
lzb3sSfsb0sXYrkeyyaWLgQegY8WIcRea/iFvO+OFA9tPbmxX7hbB60qcCtkBpbZ2pd0ks/eDBpE
txjpoPolEwsLknEpsA1UElsdDLC+VXWiNAkSxMkPUKdTyPqHhqE5ML5GuJ93SU1a/A0EWyg3NNGQ
/TMmF5TbQb1nBgGQQSwyaZx23NMy2LfcP3pTdBpD5wSv8LFAHpshB+C505gi8Pbh9EGQ8gaBlznS
ALqiIGa6vSlbj2elJ8N09rCTVrV/W5bhW41JEhmA97emml6sNprwjLvHvO6fNRjD1EYYErISNjRp
HB9070yBHEH7Ynjqhx6ZH6CIfgwqPcwGgdKbdtKjSd41x3Fc1mVJzsqZj5OFIBmXDy4KchcjJHy4
4WlZsSmzwUJAyHcdaNNhms+ot73uBjMC0HmiNrbstl4Vhcz00iZDuewd55u1OG824iKxrq2bxdGv
Gpe7jVo0J2bY1i278Mg9uwFy1rX4OlGRKrwdPjnysj7rUWZwiE/hIF5rT2ymuj9VfAE7/yxQGiNJ
iMCSnRa+Pni0xJZgnizrgcB1QP4Hb/eEt6V9CDqxJqg55vLe4cgKuHvkhdHe1+janWlFuPWsrAYv
6vjsVP1+6RDArjeePqoGvN1U3pRAp926SVU0xxadLoXtfLU7SFd1vbHm6KGY5CuvvZ0uZo1YXZtZ
A0LJzkPOmqwYooyb7RIgV0TJphF8S1y5yomLHh8JtrpdjfINSddL6c+XqX3lPHjpwW9Rb0LFvch0
ssMHdt0fYS3fOK2PqJthaRHAD1+a7mwN6GPtNpMtibA7kKTCZ2tnvTGWScGCr2aDmqfOL1EFAdyL
PqTsdosVoHQJUz/wzpidkUbYZ13ahchiRo9QR9eSTsd2si5mGM5gr9EpOCZzaq9DKKDbDhKB9ZHZ
Z5V3e1EBdQebqfoTlxXCxS54QMRvMTPiQmfrBsPAUO3ka0xSQNd3h4zm1rLpF4kAdVKPLK0D+9b2
RtR+OIlF8W/BhDpgKHaurZLhc25HeAhpCyC7y4jvrKnn7yrstKnvDAc/gKwGyj2KKQEtXrFm5wl/
7TgaNVxwyMuOxGFe5ehp3Nuqa0lWztMGyktKI5g9aD4/ECl9LDBuAOnkgxD+LUYxQgs6Qrq5y713
yD7xgiQGUhUxElMH2awI624iF3NfqElnjhD+YmEB8p0YAzdWc17cIIZYxLR5LTCsJbZLimcteqht
B89efd8P8kH29N7z3G8gzh8mD/xx3X+dumFrpnY3DqjX6rum1/Zq6btL64YzYhbmFI7PYVlthVee
Wrbsimb6wsx1eYbo4In+CX5AYvxbRcCiL1V/H2EejUssN7Ucr0V+DVIgEFAxZyXXl8HwCuiOt0c6
fYqnrjzOc7vtEdJLWMvwlgi0aJx1yHIGbp+Uridh3LnRihRo7kXj+nGtgIRATstGqXnc9BiZ44PP
SasIIclFIizSuU06N142G/8Ocz/WheVvZD8dBs+qkjLwySaCoXKQLVLv4diUyAeb/NnPQU8wb+hT
TwTTuRjg1KHsD7dh4B0Jn5Dvh95hDfeewr4MpzDI7NZtD2X42nvlueEFYoc+btqQEClYQtl0wLuH
DVWwFRkHG12eCzockiAt8z3ihvuGHHjEUtLeLnOw5mWH1Cu/yfvhsBT5F7VEmGDSVgkyr/ecP+KD
Y3ABQrwNaZ6HPMfvtgpmyFHBiqoFfZMq7lQDcaEX2Eaq+i0a5F0e3UMZuFkscoIa2yZUF7upskD4
+voWeDGk0KYe48WL9KbMnTcg4188hX3TCQRHYJzelmxGDrI/9j5yWQFC8LV47/MBBpln7kKR39gW
eyGE2XhpMPOg6u7bfExnG2CXwSqF2QnR3ozzDAATrNJdFFjb6cPvT0jTDpPzUUVqh0sgi01jded2
/HCG9BoIX9YVu3hli7EcmBdzYvKgxpXot/kwj7GEwATx2EGpC5f+2II4mhEuAB69XSBD0rFbe526
78+FgUKb5Vqu3OhmmN/0/KzQ/oX3fbSqaQpsNW7RCn/3O/6fwJP/SZX8CJX8/4anYJjsD8bB3+CU
X36523Vm2Od3/AGjkP8AgQrhZjiQEJFc+ItFwS8ncTBCABEdECGAh2Af/TnZzP0PrAYbsKQHdwme
Mo7/J4uCkeiI2eBPAULAkLCD/xcWBTQBDIwfPCzwvZgfDbvZRy+NzOKviQoDvUhZoSZxrkm7FYG6
LDzcE11vAd+TM104SOa699YIRRlUE920DbUEiKAE8rs1EO57LB6gnq6TR1rJ9AYM7QBlIGDY3DBj
ATgHxN76KvqM/Vvhoa9UQYD6YfGQx+YKE4sAw2bU6SDHRLxdG3rdfnzwAoNRL71Cr0YXzNehFVqh
0MVsploccF7I2Vn2GrVxnjIaHPNh2vIF3zp0/L0sTXNEeHS9yL7c9k1DV0tYLzvd9WESKPfiBJ1c
Y0aPvQ0bD0MWwh5jqQTmJGEuGk8tdQtvfOsujUkmNmE8zhKEcSksjdb1+r9GH+o2ijsCZxZ5aSv0
U488tb0Ua6vu9lJj3BbonrHxL3neoHnEJUwG3zk7tQV+g7kpb6GFNqQf15YuNLBxy0mpXd0XDbW3
E0UT4jUrGyIXpp89TBQMuGuNDDVKLRNW5ywdlf2qUXKjJ8DYKt8dsAaBjcOAAJYhe3WrvY4mEGiL
s937aDvz4BonmW8xiEytignJbNogo5rT2ccaVDSPohigT1/dN4wUep9J8Nrx6DBWQlIE1f1PKEnX
EFHFkqGPuvc9DKJziLYzPUC46qf6blh6kebjvJcTJLPShhYha+PFZUEwgUo19DTKsj2xvEUBpj2M
TwKK/DIza9mavBOJsCF3tsXy3ksW3QS+9YEl9sMbomRWvh3T3sVzE47notGYYYHhgGs5Ko6q1dXr
orKf3MkVO7+rvy3KR+R/MmVSc0tl0uf3DaU3yJZ8Lfzym4sBNr4rn3WgMRGk3ASzv3MjDDybbP9Y
+fa+8spjN87nwbSog4PJTuyuyJCESKYpf8fdtBIrokXG0W49IlJnZVSGuwYvC87SF+3aGTEWCfPC
9AcK0fGCGR/02Ci+rDC0nQBL5EeoUoDMndlaC3PNw7WRdZY6wB00fb9FSLaN52pvz1WNKUh94vEv
4AEoKXfMK16rAiMKmpH227H2N0E3HruGHkfa1umkgi+V65sjUqThesKoBkz3kAsQUVEHFDuKI44h
xg6JAa9D4904w4KGTMFlgL0KKWJunVMR9AVAj9DdITLxhgkDxWZe5vCrMgBA3VGi17G66pxjFFYb
L6RhDLcOPTva03Kn8HGSDjf3MfKtL8IS9qYekM0vA8JXdLHbdeliikUzWhkSLPAR4F0nSI0gxMu9
YWtz8U27Y7Fv/CUL8AhtpD/e9wVIV8L0uy2c6dSCKoCj0OESEfnCedutEUbI3HJXk3ljL9bLMmHo
yrzY07oLUHx3fb+soEphaNnQK9jXwdcJcQoXc5N0f9EIeGWY61McXTsH1DxF1rqax4MZipOU9LYP
cZrKAxjRFCCIyVKoVe4b98w8yCaMNqimJcZgUG29KIVQhHJ4FBuchupUm9oexpHhNTMpgWwEVAJk
rJBTgBVNoQpmS4A49nCkyDscowJRkNnC8Db8etMhGUe07O6Ebx3r7hv3mE5Hz8jVSCAVYCTGcx4Z
ZJerUa0GC1G8zqutNXHgWhR2cY4cBMgrD1KdsdNw9DACMDrYFMLP0FQI3YytOWoSik0zGAy/wXCE
TT46T6VN4TWV/mop7evSx6o1SJWLjSRIhrzWHdDfKeH5lKfGQdk2DR5f9ZPAJCS3RfMzqY8ClCwQ
+37aoq2BWd0Ynda8EnHheRi1wdXebqA+tlb+gpFvPCs8FMCRWN7pYh7c2a8S1qM86yEHpnnUhRta
YLqVsXHmcOOSqJBq11reLfEb7CYkGtY54e1qJpD/+taBTq08ltQzvwhi9AnDCdD7EFvcSj9CdrPx
76km+5a6uEtlvquYmuFvngxdFwDnV8g37TFB4WPKCYY8UblHWEjFS2d/w9wb/WS1FLJk25gP1YE5
z7XaMRnKNyenTlphypJKkCIhD51lvO1soLdC3q36RNPRwbxFNNNxyBu61sLDIxTJr7Lwg6fAwjQ3
SFaYbteRHq/xIjeOFbzYYKqRk+P3MnT9fThh8k2B8X/rZvZgMrsKfPlCPcy3bIK08j2MkoMKqdFM
wc+a0BIP7a5p2bnG5IZdB+d28Bs3Q6l8LnwMiZwpxMRiNuEGaSaZ4NY7KS497Lm2HBJ0Dh1i4kDC
RorBC2zdq669q8lUpXOBba2O+HJgzrQTJhArOOF8Q9waQ5eiprhlCHVte/zar8SI4hRYzrQReEA2
GL2DgT3dQvefT2EpuoNrwn4TlLZJnKCtL5MIniMPPKmPdAietNFNLD09uIPOchda9R9PCIXDLaL5
OOf1oyjJBSeHkRKDe0F+p0gROjtOC0BsPZUYmECaLSLXAJn6+qkXBkiZ0yIQ4VvhM05lxOJMxKMj
OgsZtXwFftdLe5J/iSJs07kiCN/mGMaEpmBJg2ixT0YbxNN6pu4H6Os7W1GMxApNB7EDk9xctlxM
1I2xcTSF4TLUyBdxDclQ6BuH2a9FNI0rm14Hk8wV4qzEvM2w0mONvfdSjNi1OSnCVCgEHsnIngqJ
qXE2QSVRKfE60MC6IMc5nJixINhg6N0Et5hxPA3D/2XvvJYjR86t+0SYABJImNvyjkXTdM0bBNns
hvcmATz9WdkaSTN9ZI7iv/ojdKOYCQ2ryCog8Zm9145a3Sqodd8Wb6lXF5Rb+SoGc/FYhNwHFkKF
fQLEYduo7N5D1VOtiwhpc1FeljK5jVLmBgh4GaYbz+PE4YSVG0tmGlm7aprFPg2zZ9nFXMltXK5G
OVbnJLNcekE17CCBThclpuYAaNA++a1psjQqm1NqMYVZupH7dejGQwgcZLPEgX/12UruosBkJovE
hS0942w1hO8Frs79z0n6MsQ4U4DG3FXNaGxsFcSHrOBBpABLsAcpLq7DsiW3xWs+owVykvyxzwYJ
p4z7ZM6qr6OZLfto7KcrI2t7b6S8YG3KtySuGjClGsBVUoT1pnJPHGcVsymXey3P6sdZ9B9T0PG4
/dki/EfN1P+Liv9P/db+e6UjqLr/D6T+cJrpgP650v/vebF/F/f/5Wd+b6e834SJn8yHf4KcBp/V
3/opaOz48uE9C9osRyLV+ms7ZerELuyWFm0TCAdNUv69nSKvhbUXBkCTbktL/P8jUDSWtl/aKdxf
OL8cPJc2bjf5qwuEPsHuhQuzuZ9k/I19sUHlOKPxzSvM8ABVPsaFxXwxLOVD66eCW8+AizjaCaCf
9BtcF+wxzFrgMIXNEQFjeHUiZb80Tlk8OGhDTiYEtsdE9z9qCrwSKFE6bGKLKaiLGHFCl+VZH62l
Ghi0yblro/nGi00fSIxGxe6EPfhXO/fbjcti8hUuXP6iRh7CO6ewq3A92wMj4cJT8mQYfvoZyVpd
8lqKcVWBirwThuHc9KWRNOxwEu/Sejye2NGZ79PQRIcaeyp4TmFfQd0E3wGxjntIexb8Hf7fha5u
XzkmIgpYsjvTA4QaLLNkM2YyuOd/N7GvwVts9JDTObV9HxSWs+UZ9C4dZCBJHMA/8doRNFGNm3Of
xrEstzm4vE06h0awshaVf4e91d+WcrIPoAzN3VyGauvbOOiYtq3mKcKZNBb0sHbBIZFE9WGG47fR
Veqm9tlduJqU1SNoy8blhivnTS1i1OvEh7K0X1XhZwevDutNB3Tw6lW5y4k5X+Gs9Nuxz0+21154
k5GmYGb3nluQtv1ifK78XqwsM7e2VRY/mobbgwSu7dsGzRjtduRdlmQcj7HXhZvOAjgyTcOV6fDb
7LLPqaZ+WXk1Qrmi8qwdEvpxm8M6eRLKr54snCOsK3OJR5fx4u1k8kqVsnnhhW8DDbi1awka3o2h
Go8J4L3DkA9uiXhaBpsO5vISfpphnn5fGp5b+eSb9x3OriPrOQRQhIVa79EgnRseItFhilvQ50Ft
HywmhmeLAue5ZTD6Emd2uJn6XK89lXS/p1OiV6nuWJ2KdLEPDXt93iFyrotnhudU9j3U65zXYTXw
2PARb6pyRMvSLdi7wclSYe4q3wUJGnLZwE+wr20xRIfIm3DJRO4mLCvUhwlVNxVmf6wabwuQKD2b
VSrvHKO3vmTOIzU2b+SVAaNP3vOLMkUZM5/I0SVEHU/xtR/0EgWiQrM0WGjXWCqvhinMVsmE5iwU
J5AzVD1htQtMdWaj983Noi0jWFYvZQRRV43vlTlvXRtnb2knD8Go9yTxTczccV0nzhv2mv1gKMwZ
tmfyn6SPaBqsO+5peTcOAF8hszn0RuNVmWyHRcXScq4od2AT8phsPJoXpxg3DbXd2ewq1gopFCjL
MKw1WKMGXWDJXNpnKK9i+uukg99hzqycI1EqZEwz2zVr7m+LglcZxs47tFPrYz0yxyPeiXEt3Op1
qGOQ0Q3cyHGIPa1R6DYOpM9dgkTnprNN/3U22g+/irEIppwCdpyLrQSbvR5c7ml/oEhHBxadYZ9l
u2GUA4OGvKL+Ec/VKA/ssqEmeEOyKRrxUpGySLlSTe9ZDVPSLIZkDdu+PInFepFdYh/tKoCFKFwK
xBAAgO1XDeVm2e2M1Gq/zGbBbKM2rX0K9Q3uQAhIkKkvOgfFkiQwJ0xOaf7gg4G8LdjLU7intwNc
qFXaUxdh5zlDj0h3gNzhhJff4oy9JloTmLEyrjcKID6ykxLVZZUGV4G1sUnTT9uQ2KVSbvcpUZs+
CL07TFHwwJXx6FADPbERxnRR1C5iAi987kYAlIDzuOHzNF3ZoyfPcwe1InJ4/WKs3G1tB2LrRRlM
VPEEuZkecQg+jbp7LXNRHuYxe0gShi3wLT4djKkrT/ZP86T5x2lbfrEgrt1AMs1W+ZhPW5VW4TlW
gJywdCcvpVsFe2dyQ1Y+PYuwMoQfPqLRTLvE4dplAA5s9DjlKfpI23qwc8vZ2Kwmt75busArGlE9
pW0ac9rtpYeJrDSyZyOIWDDmYXsb9d4+730YuZO7Lue+2Nq5+DpMXvBd+XV08OKWJnJx8bv6NOaZ
U8lHswyKQxkCTKpLO1zLTgxHW6BHjKykq1ZKtR7cuGG4SYTTncsatBYixGE+2NHEpB9OfHubj2wo
80iORxIY6tPk18mjV6rx2SucigasYaregnh7SdlP1eCsvK80dsa5WATsi7ie97URMVqsIzwvZfRm
jJlxM+tzTWW8/VzZKIkry39gQFhsdfmwzoX12InoRwB24x0SfkEX7HcvtulGHzYHIYuKAT/7Kh0k
Mk4rid11nfojSlpEZ42fwX2I0B+XQ2WuvUb4GNIrDv654lOKBIg9PQ5p69jCV6zYsihlb+g1Oa6b
LtKzDZYbXYAJhWK/XSmPDUXkLvLi9q1LgW6oU6CqPTwt7ybAZr1d5iW/FMhKrlPoOqcEBaFllnBR
uIPv+X3yLQdrvp1z+NJeiDGnLDho52YYj/nMP3VLwlHZOJy5g2NYfJWqeOoSUKqVh4trAIDLteRT
hARehqXQnZdr7oY9nDg87Nbs0SLUxU4A4Y6buN9kbXY2vMU7I8RyL/DCW8IQzNHaDbhqd+zEstVS
OkcaB3sdRHm5z2o1btG8MAAkI+SZk5ILshxlSmfIxauywHhFhIJMYp6udUtp3+UcRMYk3xMn3Bdt
/lUqdl1YoGjUJ678WFn2re2y1Iyi3EH/wOOFaWm8y313POJit7ngp/CB9I0QYmy5eI9MFxH4IIRH
auioOxgncueA698grGJvr7Ff/+0PfobR/MOMxb/X+twnGF3+eX+weu9IbPyGWfmPBuK//NTvHYL7
G/sWoA8CEzbeHIe9yu/uX/mbbUvcgaw24Xhp8sZfOwSdCcjGxWQ/IyFz6CyWv3YIAbsY7FCBZYL+
cukh/qOFi/zFscTCJYDhFQDX8nzWRL/SnqCmsBAZA05dAKtsxnkumSgcHiBhTofEtAE26+cXlz7q
IHBoB0c/3YChKRYlPPFS/exLJ1bbnn4e0m10hzbM+xP8AfvIPPoFJESJMGhO1ojgAsADy3v58zGb
88BlFpFsAv0MZmly8BL5DAkaJvBgDFuln9iUmtG5UznLHbwfu5wR05oEFbFt9NO+Ay16BJD74U9J
8Noor7iRujpwdZ3Q1pWHFqPhpmvKaRuW7SuH2biGu8JtpWuNojcpiIcWuY5JJTIjD9qqZlA7pstI
5XXFonJtqNBVjF90I5pqKhtT1zjUj+06a8eYAVk+sWSmiuk6Nvaero9gn2IW0DXTqKunmDIK8Gh4
MAkC6TYD09GXspVoowNm9ieZOLf+EpnHUPYOuxiqZnciP2INZjZ7aAfBRM3kD7vxWneZOZ+86mXO
3Q4bjHcM2Mv2YfsKrjjuaki/5V3Eydq1ztltxi9m0qNktTtKmBB+cyPxWgcP81Idy5R+jeH3M77C
/dggMDZp2BQ1Q8FWnuISVLVAaEsEH0vcwMpOLAlehdEhsioTcgQmqkHXiWi9KmQQIXB+jK4YO/hh
wERyzQy++vA79UrIy6ffc8nE8PH2NZfH3klCdTvEscZsBM4um0f54IaDv8HU9NL74dkm9mRubfZC
kyPAj8qHzs4f/ZH9GwkDeBfCONOCYf/Q1DVdmF3uO0rxs5sIRBFR+bmkyWHOTfdUBCUzlAYZyhH6
VkpYkIw24Gg9nNPEJ8gZs0eCkUrkj8nQ3oSOAVOu57vPIjxOAZTEKZJ3tIM7+gH/3EnnNEy5u63y
8ptflXsniJK1Kr1PNKxHMQ8HcB/nZLa/I5D5ai/OSY/Tp0Tk57lCLu2rhK7PWfZGt7wD2wUKrlVq
i4puolTcVJ5zUlp2matyY6bYmNGMPpgemhbHgGNNDbJyRftBaCaPWguvQOZ+VWn5HsT5G6bwSxUH
z36o3mUyInzIgc0iVbigar8WIitWSR9YG7ezXkwz+e779cWC2lUGWb7zowKhdrj43WMyN8klahhs
ZShdw5lCFcHZvHVqYe/NtMYrMCQefUbs+oVkTNjxwly/NCEF4r0pXFg6mubRxg20TRwPQYjn3s0q
UPshm8BpmcZyBg+Dq65FJAisFnaLI+6S0icDxgHQjjrKyzfKmd4LAxME8Uefvo/sdzZwb4QTZt0K
zmZmmWI9Q8E4kvJgr5m4P2Ejc1ZWnaJK82c+3DjzFC40r5c/bJP4oFY6JlvMMLjH0Wats0FQAfYQ
3mhmo0PhsFn1cpSmS6rW2YINoAs1sF5wFjUJeOVGst8E206d1Yi9H7KunVwEZyZYaXu8ED+BUZXO
ghohZRuTceDMaszP6E+Tzdwga6bSfQKHE22dETmiaaDObXLrBWqV+9Ll8jIMA9RqBOt128pjHFSC
uW34NWmc77a7PE55M+3axt+EPe1Dtqz8MLlrcnpmBOXlutL439qjFKmF8Vhl7suCm4MBzW2X+Vdp
FlszHHa+whKHYrktg6+C5nUdhSl4ljn68L3mK/5od9sXLGEXw98a41BvMHW82UH5Fo7OebQ5cC3D
2YzWAgA8kMhTc9oupygQlCdNwyx1wKRBzxPvpJPh5wNqrieexqroBL2E09qvfuzcOCjkaD2zTWB1
GLGB4m2WICNDocZ/w2iZleSQVQ9Bguyxi5blmk0NpG+Bj3EdsYm49lofOjEO4FOIgs3YU6IWiKLN
UlKx1rjjBmaxY3fnlQ27QFpNZEEUgV0RMEytug/TQto3TeImxlu2aWb5XBtJRFKSMW6VzO9B7Ki1
Dw8IkMqEzqWOPmf8e1uYsu69BUlvPVrKOLtu/pXV7niIOiSsNZxBAghYuOVJtRtbCksnhnBjL0xS
PHXDihmrXTM/cNQ/TB43RKe6L7FEtTqH8hHf3e2cKsDhXQdwrCz2opePqeOc4qHr9mPEEgPj+rCn
ujj3jgF6PKgPRjm/xEZl3vqF+9BqJP6SwlD2++Zh6KZqk4Tj1Wsyc52FXKGDYb/VRVYj9ERRz7e5
RgrmPaUUDAfPIywnH5NkO4fOtAKTTrRKEL0v/mxr90mInGnEArRwXAtlvy5QndcQB4z1ONd7WSBP
7Ybo051xAvqKjxyS2KXsDGRzeffKxhRnp82zY+lY2vk9wsver16WWL2ZMYEGzF4m1FrObildVHOc
QggabuA43SeWjxapBjWItHtssxz7BkJDBjLfk7EiEW4onyPXf0Lmfb/kc3prS0KMEkSNXYVosiWe
7Np72QNpbrBFLC1UkOPVMCYcBgkqiDYyf2iBg2zd7L6zgxsrSz6lzTPNGUcQDvlSbMpy/obylzAo
z2UuJBy2gcih7WZPd/eFWVJ8SHN+PYACSALDKb1ldEoOiqg/RnZQFDso+rOi5pDyarTNgia/XFDn
megKco90lsxD52G4NU5GhxU/EWXg+PUzprSycpPM8rEPwEUN+NRWnsunGof1iAxF7IpIPxxcr9jJ
xsXyxvMCNQ9NsQgVOQvTnmipDdMutYdMxAyEaCgaL+WtXH/GFLFUlzg0kzsX79VpiiKuktAGOSVm
tpmZSvKT63W7WLJ/IUAE9HwfMZs1FBZJgF+PaVu9TGX+zXH18R1JAN06WkAEe1GMe9NW+77hK4tQ
cePDfQgTcbHN9L0azZclsHR2RrdRAbqVvI82omqfS0gDbdY/Tpl8YyvSnZDBJlCx2J0l5YeCtzAi
DsWFOq+tpK83vnQeu+UL/lyI2OWekgDlMGEATfOUK3QHfWJ05LhMIdYnhhI2mxkcevxXbm5jcNTD
izJRTw4TDG5IZDtg77YTkw4QH+UhZPaRMgMJ9TCkEE+EcSzE1qT2ln23uyX0L8D1xM3Rysw9Txlm
BzUW2Cc8XNoeUxcOVOYvix7FOK6jnkjjeByGnJNCD2wGPbphCNFtHaY5SR99Wkx36Cd8Gj0GPqTn
4H/WQ6AW3wWBhgyGUiZEAZOiSI+MAmZHiR4i9XqcpMUC/20B/y8tINibf7MiKur3MvlTA/iXn/m9
AZS/oS8A/0TSOEYdEjT/1gDav3kStZtpooGAq6GJDX/vACWoHQHYR0JzgA/1xw6Q7o8fcHhNaImo
8f4D/NP/4mRroqYlPQhoJuFSrLD+jBSYzbideSaRJtoUT7YmA+Ia02po/zEY890UtTzdO8cCnu2+
jhli4DQN8WTbenUKC0VExffK9B/4K6FamI+hwDO7tCQQee1rJeMfcwhDFKSgWqV59wJf317lffLx
h6777i8KwT9SrH5usv4sHLSBMcFpYM2FPONX4E1lTIVHEiZVQ4vNwGt60IBeSUqBwTCctMpMym5F
7mG2HWObdbw93LQC5k/cGPdhkf2wE/h5yzUZ0Fdzf+kVQ+Dj+uGfPLnsMF6xR4E9w4F/P6bGjo3g
18altZPYWKhu43OJEIesqe5HtxQMSm11Bq9DVJ/XvFZQ/BEcEYYTOhdHlj9srxeMdeH/qEA+WhoE
FM4o3Mn5IeLAMHcdRmFBNMi2SBh9tygfzJyILquzvxgl8si8SdUqjKjkC69bjaVz/28+Ty69X4SY
MF9sH60nOlEWmb+QJoaqdnzSH5Ak0a1h7b+aVvrFmoheMzQgcenPA7qQ1ajKO6loLL3loDyBnMe6
93OwPGKhbc+te3ccNgVHlVmq62K8N6LEXrZKbObPOY1eIcinEluk2psU6EPOHCvC845k6CkoHMae
0wHdwjEcmcMRF/toNDwQIzvaLPmI+pJErbq0jnlSfsF0+s64/U6V0SfCk0NkOvtYGadqiQ52Wm9o
/c4Ezm3/9eek744/X3ZAyYXleZBhWer+yqNdFBugqIxJN3MTokoLl8ghdTPxq49teVuF07+hrIDw
+98TG55j0Dx9DYGDLfjLDWsiR2/wBiMM6/ydEaJqx2hemWrbzMVtSTFYLONyMtALUmzr0Xiwb316
gtHCuZsGzXWxnJsBKxtGfvtrYzj3PWrvtSRhUgwNK0+RBXsKnI+ea9A1aj7iibgQ+HCFd2dKohVF
iFCMinU6VXkEqiDoGWk01BlRUr92dF1bkXHbSY8yKEQb+Cgyi0Q3XS2Ao7fXia4gEvIKM0YnJ7AQ
za4okcTpZDaYD7zFKdF1yFA3l9lxavaTCLgqXa10+DhxiRsKeFiysSlpyH1laOHwe7S63ukH/4G6
ExNOx53sdPYuKMYREAV85V5XTBNBGDRx3mOlq6mfvftSjAm2pDwGtzBUFGHUX8XPSmzEHIBFGyUy
ZZrQ9RoOZcTJuoZTupoDw/+R6/ouAmJ7i3aEjlJXf6auA7E5fmFSsQ8oEHsKxSTGGUGMERoYisi6
dDChTXPOwIQKU1Bqmq5/4+raM6MI7ShGG9O1mArPzReXQhWeRL2KRmrXgSK209VswSxkk6Whe1XC
fTB1zZv2HqZM/8mlGAbWXLFDdr87uk5WumLudO0cTA3e6vDAan9meuNdkkIIliHOWejim4hgcsWg
vwzU5VkU4+HVpbrdPrYNaV7IVD4DKvlKl/S0fxefAlSzOjDvEuKTAN9d5TAkYFLlW/bLCJBC+erq
dmHQjUOhWwhTNxNY6t/dibAvEzAMiydaDl83H3zu7sG3U//JnKgFrSWH3lrXdBuE8Oj2xdeNTJMO
11G3NgE9jqmbnU63PV3qPGAgNW/R0b0oOiMWBeHKoVfqdNOkdPuU6EZKwS8l5eEMW7nY2/OImpey
EIbRrZv7j34bkFcVlV9n3aBldGqkoTzMWdHue3o4Mx3CjaPbOkV/55hVheoQwJNu/VROdZ3pdnCu
K7KWaRBx3uKUj5R7P+n2kTCXT0RX6kjVRh4qkug1F+Z9p9vO3C8j5m3EaOmWtNPNKe3saaJbbXXb
ShoOd4PJR25Y5XyyZR0w0+s2BGNam1J3v6lRrPypCDaBwzBVKqc9K1sQyWhN5JR0IS10NwTLVSpU
IAUpYA+kxqRPlTGIlan7b+pMhnVFxfBsNJJvfCzeN3ab62auzm1JZ5Ivwtk0E2JJhKhcBFXA2qqY
uzU2y3YNS2LGmdPMgAn8b1bLNgTvN+ywvO6fRQHS3ME2jk0Xc6JJeO0B4Ac4pZJVeY0YpbkBTs7x
hF9s3SQZFpeswaLZgs1QBnq+orWfB8y6F5E5mjQQ7iZr+tGGFjNQ1GYCudh+mJB2igGQRFbzNLKS
j0iZ4aYoLRJg6yM+mxzFAa4AHA83WnB8dFIs9mxnV2Yh5ZcKYi4K3/AIoNVnsNqV2wbz7RgyjYHA
1Oyz2M4PVNot1u1nvyXNKjb4TS3nYSY6hIogQIOmamg+SPs2Lh4uvrMo05I042tk0hW7DjqLueCr
V63It26VPjR6EjbnaUWuS0mOpljuOhg3euKsH4alv0UgqQ1b3UdFiCeEmNrjvMpvZqLFtkVhdAfV
4f10LCh6vUn+55TWxN0gQWTuCBkjDyWLbvd7lOd094YV7itk26zEmTOKhF8ZxY+1R2kBZmEo8c46
hOplQ/aY+5VNnTE+IQIBZNu79k1noWVpxIZp9EEIY41aBJrN5Kw6uaitbJigkkvaICku0sNszz98
dOxnP0I5IORIVqrjJNdGyOpBoLSHIYwhdDaw/NP0oGDkN3KjpDrMxFhRwnXG8eeseSYtYjd7fH61
yzFC8GS5NYz6MgHUXQUIPrgrDBJ2/TgBl8TYTIH4M7WCkChqmywGr9rkYsmOSSSZGJpI8a1ertwe
UXUyoCNs/AH7gKhR/HvtR2YU9XWGKopaBqyAOyQ4x/J1UQ6fjHmfmry98e1OseqskUCbhbhmcmGO
J93kyO22rDtDq4Yr1hxsLPSWMnzGMafWSYQjspj4c5VEDuiQAE573s+7YhgPyopuO6e2to1Mcedi
PuPhzuKhDOKIJwVnF/kS5hE5RXJW3qye/ILDauinmacF4+WokstDCVqoZKq6KXpyr1yz4yoB+aSj
qbahbSPULLZ4X5LzTyFCyUxh3TYhKKIO8iFMBTQWWnUiwU35JTWpOfDkcsr2vuY3WFEloafq2Kca
Q7Felvm5GMKaRY+z5eS5+JH4hhA+XfcS8XnBNp6YUqu9WKN7jT3vTghaDq+eH5bOTUm6G1FJWwvE
m8B+FsGyUzafZ9bJbYJ+fxVK/mS36T78hHk0qT1fspmrXhqoQ3vmdUz/pmwd4QBdFXwIWtz/NjPy
hRqllrXHFGA9uVa4C5tq3JidDVlmUYxoOTkJxkJyjHZzG802UwjU1Na+Htq3MmG8mJAepsyn0fMu
JMvaPmjX+tUcuMkDBMFFx8BzgKszR/2tXSl04nq1wdLb6dr6zOwEyXz6EgzVGd/Qo9sbCyOhqAPL
QLqc3c0TUCQgYkPC9BgdzK5OSyhOJWJRIN1QihKEq3WjqScTX7lRM7WaI2KyI25evEfrqjZ8bjcu
qaTu9tFcgU7JbzvTP8Qz2jIyIZAViXwDTB0P4lxzR86tlvbq14ZmgboMUXDNCR4SM7pzfT6yOS2+
+qV/8AkfwHxc7lGWlOvZo8/geFrWfsWQqXLMx97K70SFoGYa0/qesO6JyIeu2iWJeK09so/VjM1z
nGV3ylr7AdtTQMSeY1N+sT48V7Y6LUQv+ilODKhMeb21mGru0iUBLmkQFklOGN9KGjzWQrH/i7E6
9xSXI7QY2KkonJXNeNLqsKp65NPQNcT12nAmlDr1bdoO26EsjG0ILJDVI/ECymvkdSKHmdlZRBHm
zENElhwzJSLYqOGmpAn2peqyUzE1y7Zw5DUTd2MefJt1DgbaPbHNJraFiFBuR5+J4Jx7R8voXsKE
9Uw/4HXoQORCT1vExRktWHQwmlAk1oSQdBnXn2PcaSKVaXPOh+hSNCMhlgM5mVjSW7vcWaFzgDb2
pvrkFqPLenTLMyjyL5pAtTjWtit3tkrRFRZ7FCIVOvDS2dn1lEAwy9/Sim8WBgQ58NWVNOENXcRB
QjUlAe8tiCJmgtbrYg3m2VXqJiowt9bLg5G6FxFxGIKQ6QFFsHneFB2kg6DiYg6oPHDGluVFtUQq
xd7JGRA0RdW3hc3D2ovdAwfoWkqs6rJ5SQnklcZirQiJJse8/UyV/73LvSel3IOTOldJgKeLrwVe
5Q+4IU82xIp5ZmKlHsKi/zoNoHrb6LOzovuJeTdNu7cqwCltJx9dWHrX29ktuNDdDMswQR0WjWiA
Jncn4uLNLNhItwQ+WuxgyGWqp4F5Z8ZZYN0KYV+WJf4UPBWdWt4Xmbc3zH7ndvscZKjNNieyvCNs
+8Poi8vYoO3u3YPC4WHiGw774au0oWJkw8UmS0zLXyxbC7fK0d0pP443ydhB+DA8b++5y1s7Zw9F
MkPYTdsDEwXYPQnJl3kpgVYOHYAKmZ8mhvkbM+rnrTKVT+E9CBBnxmOf+MfCThg8DBSpmZrCH03C
QTiwZCD1pKp3hFySSq+7TluO5qsr6tfZ4ipdNKKDqulmzK09+BdQCQINaTTEMKkancDKy6iKpznj
2WCjoujOrwM4Oxnb6LFCxIT+rkkLCAvDA7pgXMn2ZQiy05j0QJ5KEugj7+g55GoPyY+pIN0hb6uv
nlJ3Zc2/CDWdHQGh20zOOc+oaALi2xGkp5SJraW9tib+TLrEF2VABIkHF0iPcbXd7iVv2CXMQGyk
6l+REHMpL7yVgNnA8pt9+sjfF+cuz2P+Rvaw98bgpCBBIn+j/Vt1h48typNzqz8qt16Mg9tgxIpj
TsnBj2K80K7zbIyoz2xjyk41ddtt0nSv1swr10twLY34h92a05XsTi67xo/PTZP/wK8htvjLWFW0
3UBoLP+ZHCbm1fAoPjH9LzdDkCP8N3WMPa7PSXjHvEp+pDklQOXVN00dXjJCa9BeFgqrZWPUj2Ot
/ZJRw3OacL/+pW5ni6JjgXKGsKxDPujV45bFu/uc1B4+Lnx7zBU4pKY2mPZD7SRroeqaQ4Nb3R6y
j1qH1okgPo0qzeg5ldq1Bgo/NgQoCErXPuKyMJgu6WTeFgqhBwhv444NWr+FlUTf28zhp4S8PGLl
jSET7ECtclvh31qn1rIj2RHjmvfcw2vhdsEKumSbAbsca/zS3C/jZK2HIXmQdgDwB0b6UZBPx/s7
8Q7vz70CIRDASDTn7pj48Ep5yJAGHUvSdUcmFXUIqzr36bGHemLbvSDGEDXqa+CUF5KMc4CW5N0S
DyNxBFaUa10vjMMiPD0EGJ07IvHuBPYXzmhbIYciAIKuec2T0MZ3GL4Rq4lEUccgNVkPAZXee5PY
U4N665VCSq3tMfqhhvwIMfcUAUpzOIhW4wQpiJ0K4As8GRJfPqOdtWll93Imcy8FfBp+sYLqC4Lp
ehfABllLb3gtEpxhA6MEttBk2ncTq5A2uQmM4S1z60+veLCqdNtOAXMtso6FesqaaJdN0RGLM0WN
He9xXu5lEqNh07dtmGwlrvzGQGbCOjizsNZPmXNPAss1oDVYycE7/3fs/38Z+1t0GTCM/7n06/LO
WvmPqq/ff+JvPntTuCyGXPIZtDeeAervsi/rNwe5F7N7FxEXvnn2AX+d+mO0tz246KYnSK50xR+M
9qbeFaCFMU09kUUT9p9M/X+BNbPEJXYPfagt+Q2EdLUN/w+I/Cyfo5pIOCYVrqFTyvNoK6ZererZ
9TGc1uPzHz6ZfzCeF7+Q33++IZsKz3YcaWKU+eUNeZBPTTuD6UwcipilR91gxZ61aXsS4GOij3hU
h8DpIfI5hgOzMKCEX3up/CKGVq2XIio2NOdgnjk8mswY0ICMJmZfj+A6tyHj1UNjXkMcXhu4x+Hp
lhg9Te68f/2H6N/zz/Ney9aMAlYNHtadX8fiNhJiMqjJLzXV4u5rsYht7Tr1hjbUP/7rt/L+0YdG
YAi5XBihsQX9GiDgOX2dVDCtVnJmsMmMhL1KegaK7u8iUCfE0Y3leimtxw6QFwGXNR/I0MCCD+f7
IUqcbecEjFxjB3tIaVxyp8wxvw8zq89gfCh9cIL+gNBf9O2JOO5y6xJh/sFANd/FmCrXMo3k1m/o
VXHLPQm7P5W27Hdo7tjkY9dB60EPERoz6JkZ0oHuL2BlIQWqTJQM9XIRPp1ioBCHMdQFu2Cx3Odr
pl2Cj1r4+pCl+BMazqkWmX5tqzHdjrobgsWsz17dIWGevitQnpMMdQlpperG/AaMuT0ndXGqpq6H
6UIyLi1YDKXGGmD6+H56BA7Ow7J66Nnum1I8qUy9MaZ4k1UNMFsZSwtwbqnBJnlyqzon/5q16fxl
SIB2kTBqblnzvCAN/4z7kWLbGsBR2s3M9w39ZU4EKpXC9JnpAYwmePQeD8Q3f2QqN8w4FZBb4vgG
/3OjRHU3eOX3AC4L4X06H8AH4KYkoiFpIQgJyuWO5pEKq8AIKjxKwIIeKtzM2vs3aBcgCQ49Llmc
gcR7d6sOTywFYHQLGkns4xEnYdKk7pGmOkUrkvOvZgQN24A5g8boGGL1ZcjiXnN8ihmu8n1uh/G2
0CZGc9AS5bqBQzP3JELOmXcOtAmymHyIyf7QHKdZDVwbACuMhUCn3nCp4JRTTBepTZagtymAcz47
TEIs/Ad5V2tnpq89msn/sHdmu5UjZ7Z+lX4BGmRwvumLPQ/aW7OU0g2hVKU4TxEcgnz6/qgq47jq
dLvbfXeAAxiGjaxUSdoc/lj/Wt9a0poOZ9iNZccRK/jwZVyO72F6NPPefpxCu3pHzeFN17cEp62u
XqdLOjSWCfwfGbzFeR2v5WA8Gn3G6z8VzZ1AirsJ7F4/46O4H6m15Iawi13slVDBQybYTe98se7f
OVJiRlzSrYKYa9CTd20WvhUBVM5OI44vz48vRBsAyVpSIpWE3r4F2b0J2mrYVpiXdjwYy7W/pGzT
sSSbaURknloEzzhG5g2n8h2lzNqJJa3bLrldPc4ZxvSG+pO8rPBOuqjERVQh0/qxPHJBVIcGp1Fc
Egzm3PzguJrC4MAT5BlIZkRtLh5LqlYgBrly5RJH5QjioGRm9cGagh9ibuIPaotZIORyag/ukmam
htR5lkvU2V5Cz60uUrg/JKKzYXGvSpslQpvsTaiBUIyw5qTm2l1i1YE1PBaV7T+5PWXWs+l+Mcdm
P6slop1IoNQ9EZ99sAS5q9HJ9xlQjud0CX1jzXR29RIE78fpOYnBNggy4qPgCNRFZAbsJUBOkWdv
UYST9K8B5/B9BNMBHmPmpRAsNRKsWpLppse379Ly2kKZjNV7PTfBNlWm9VvctJz+kXBfe19wQwzN
GV8S+Ecy8UHd3FuJM6whEW1I2EXr2i3qY70E6yFCFffBErbPltg9gBjg2FV18nOIEGYfMDotCf1B
ACQs2I+fG4OKbFOVD5lQoKN4IL06YxZSEDIhTcee3CdtNgPWm56VoSfaS/F5LgiBPoM2Fmsc/Fke
QnXi5XDoMwFSwXA4MdjBF9mkd5ySbwWQwDO1uslWuYMDZcO/s/ti3Eax/eIoUArjZMVsSVp5dlsn
79dWUgNaDVEYTdfHy7KkGAjXLzlOD+hUncPUbvUKNG+8jzNWKhNXCl888uNVisa1iQk544dWZMYn
1Xm3qq+hjhFQxIO39nqUxcE7lwGEP7Y1kCULbzZ/yNQ+xcFsbzJTj1BrxBeo5ds60Be7L6O15bcj
W/wkSC5tB1CgyoZyi7o53JS2eQtvrr7EfORjy0JO2qKGNA00by6ZvaFpkcCLqHZ/wwO5QGfslvAQ
fIR62Vy0GrC69HS/tXSLRKOT8py6RrT32yLmcTNPb1B5AZFaaBRdHKtzyL7/EIxdtmcNVh2GmDqY
RHg5N2Z86VOrvCnmwL/hrBWsSpPnWgazZ1aFc2NG/i8jROQakN5XDpF7hmvWPRWX9nrqBrGxvDHd
FqaTXfOZzoDYA0LZukG25YAiifpZ3GY2z2geU5AeUHU3eTd9jEXwW9sm6W5y++RAaytEGGPZl3fY
Br263+fCvXUIJM152W1H3HabSlb+VZSjvy2x4o+zycyfgsPGTk6C1NjhvpcHW3N0K2f8hTT6SNYH
KMKT62QPfoVRH9dCmF1AztZ0wab+tZLU6+RN+OlVghErF/0JyT8a5a8UegkfC47ismOFmDmodH3B
thQmZbUBymNuzWAwtwUyTzrJSzH3JQC5mVVGnnKON9muem76S/fqpzPnW85x/UrPfQ9BQSSP3Ti4
N4qQ54i1/djHxQ+zmcydN4NpiA02UzXu411NcfHEpXeCMXHbprgBacPEiB2PVE6XcbeNpU/bhGAp
Z7a8AaeEzUWSCPwTI6wSl9QroyHbUQoXfg0Ys2n0NLOadJO2sh3ZnxrPK4zI0J+m/RBOwxHn/JNV
iWqtGvk4ROnBp5nvrBqXDTFe1bxMryFhJgN6TIYjZq3TIErwsIN9nJq+PzWC8bOf07fM0QT0DK7H
mFYhljc1ZehksB+gwmY8YujOfigT+1eJgsKOXR1j2x5gwwjDXznjtUpwIph9Xd/rdIjx92bDG4uo
Y9HHIWTIHvMEeU7WMeTWeH/UmixV9tC17c2MArFrSpv7lofxTeaI5qyV/nQbDfYu5ZdsFWEBQB/A
izO142vNbPLWUVi7hYUpd+gelEKM0TVRvO5tHU98PDH17Z5JPMG3eJpOd4YV3HtVf2WlVx29JPHX
fTI+qLzTt5Fk4ZJOaXybFUW+6cgsY71s2PTxMhyY7OBGcYMpV+J1U9s0RO4w7PYr95ODDtn+Z62p
N2GinauH92UzZDAlhqX41aWRYmWX1fCJcThkSFzmIs8KSKelS/MTh3dVBGJDbHheNuyLbxSf8WON
TrwFHIOOoDx8ulWBshO3vwJZ0+aghvbIlFKuLfBF23Ky3PnWNWoqn7vUNZtb9Phu29ozdAuhXpYK
ox03IlixergLuoZNWWgAB0QpxyqZlpfMSm3w/LxtqLPwLrlF7SMH9fQIlX1h2hK59dp51QF4WZH5
yjHpVtE203DBZnbZFF3n/rYVwXRm3BdbXTCy6Ehwe7Lb5EHcCG+X0P7NgxM0Uz357cktYFL0aZ/z
msoIEEw2ILEyo1R81sgwUyJBqZttcBc2XnUzSV1/lI27rK5q+1hHBYpFHgnrvh2BeKwMu7izg/JU
DI54rBCtcRCGci9BX2PVB0wYY7WUJwpSWA/xNEhuQ2Syh7obmp8lv5E3pLjoIfDi8oV7h2K7yHZv
oznUZ3IwLY8cdzpPbecdK6PL92mRuycVIZrbNv3Yo4kPclDAgECH8Z72kRIxgDyGbSPfo9JMpz3s
/eQZV9ZwDjMw8DUfdsY3bWP6zIswXnUDq/xVRJ7qwn4gfZvilIk55RRx31uT3idh0+2DZUpbAQHl
RWJO+l3Q18musPLOXd1kGxXE6mcvQUg3yojugJcWW7LsiMKz0RjAaXr5ZFvlPfUL+oD1HW8/LK5h
39U8dVf94BgbDvAEcubemKzNxO/1atFZ8xLa2bQd2CK31FNRWMIEb1//+ZFwMV395fTpERd2XQI/
zGB/LfOdRyQ0z++gZhXNq14GIfza/n4cNGbcwtqxpks3Hu/hNYLff1Nn91eUBD5BTu5LQXTIAZMm
sj9LBjYWR2qT+XfPTWmJVSbz9wVSc29ZPIFMLLPrMcoTGlnU+PtP/f/ZJP9N9pBftvVPnaeY/4r0
498e6vIjrv7kP/3jr/4hRQmkI6ykIYa+b6sastbvUlT4NxAkphO6DldUwC6IC+7vUpS7RBCdwCRS
HwjTXpxtf0QQHWyriCChzx/8kU78FwyogU+Y8c9XtUORphu4Ll/MZM5erIj/IEYp7i5jHgPmnmyc
j/gxzLWcExozyDizeOuPUZg9DiHJYmmASwVmRsrF7HGYwBPcA71qsWhynkyK+bmw1W0jFNVEcng0
AMOuYsuqt+bcspqo0MPfew6QBx9GNT6Ofoh2dmLIh2AcGgYoTnMKaTUM5AcwoPcIYGu5mQprxhQ3
64uRGHdRkNo9j4opJ9gcFiQju4g5vgHRrjkAfOK+CGgWmOGPBUVBCEnlmMizEOxcDkafSVyrU5QB
CsOqYOC3T6eDJDREtZUCpVy+QeHSxLHnZt3UbCoNV+VrL0gvjkxQ2gegi9Q5nctlIZRDO/OYRglY
sYYvaQN0Rt4MhQbBhxaUBOrZssbiaNpmdKsbF/F4ghuYUsB1U+bOL9X86hPVUYhZ48UbEHQ8VcTn
pvqICWOccxd3Ebo1i8JZw0jL3XELeh+jS39E2Xh1LCiyQ1qfzGZ8xIXUn1LOBasmzR26CJxyO4tC
HGkP/JG1Hg4sAmf00pBcfomT8Z4SHLE1zbi9hilsktQwzFNSBf66I0iIM7Bp+G5h8WMylrRlpWXO
4QfSJK6y9udsA3/DJmUv7Qcs6Kg0wuhTzdm1qKz0QL0DfkPLGW9YGGpeyCY7CKMc9QM99hS7kKy9
MSbXP9TWsG+8YbxxDYgZKwDcxY0ihZpsvMjsB8zNyPBhGxFvo2FWnnzZmXJFIaus1m4gkkPr0E1o
BXgVuyKjdEY/11X3OukLHokJq5p8dovUehwbL3lJF2RA21gEyXi406lr4iDw2q/EY4yt5v7E0o+8
j4dR2XAIdauOH68xaTiziZy3yfgVOrXzo++CF1nb9n5oMBZpMOqbVpT1hX4IAoEG0BmPzS+bgM48
OQTLtrESN1HFcDOrydvlrmHPvJwGDDu1uUStoHdaVnTXmRa8mSwbqTtSUtwytlSXmAo3oGCtJw6d
25kursFg3lZUcd62ZicOvemAlMQ608+i5NKza/MDqwClPo2yrvlgFvs8lvZxwEx2AlB/HH0sPV3F
usZ3Zv/iRdPFGEEZk5NksRIVzS42/ZLqcj1aL5AEgx1HveieK7CHFem59APA+E64A+3pHtrAAMc4
pp8oYKW5nInleYhxLcfYND/MaHG5gig14QBw6vSc1OEtNTcYXdlcx6lpvA+DMtj8ExbNNlor6Ol1
Xby3NcxFzxbjrVKYGQOBJ6dBUj5+MxJR1LcTO8rbcoL3ZuNreQgKt902xjzsSe802woCNPvVIT8k
RTt95YPOnyrZUV2FnUZgQRcLIZGyFomOsPYa3ACZPYevecsoO3kVtXygYoG1BkubFe0veHsceWi7
2CwW541L+tV8SJL4PsvrdNf7oXPVfo15pwmrB7uEpzQlxnHoxnGPvW/lQHpZA4o62Zl7H+UEEzvg
dG1AdKcZwLOnmcAjUnGWc3Bf1socVkrP7zOJ5dDT/qaffFx3PQFVB6dqGt5Gnn+X6Q/SCdjR2FPe
246viJhRc9JP82PkQsEJGnZ3ukYY9oOzntJbaI3Tea6BhoZG7h4y0qGrsezuknD21zE5zPfUxChR
K9c9eR2xpLindy+IsB3pIYVqzyPsM8t5BPQmzu+2mfsVxyeqsdwWhaYT08xQPRdnMVMT4mT13QSB
964WIa0DVum+4lkmzG3xP/Ct8Gwtu+u4aKwE0zPiuJnYmxIgGxWj9cbIRnGWLg+OqlLduXZcTGw8
Tg/KmJBAjLTyb1MTpR1OTv7R4ZU8uFyDF7PPx5+6bJ317PTQOLxHjlguiHBsYDX87IfcTOU+73Lz
3IUzO44wYK1OXWit4u4I3WP+wAYdvDmCVWochLIgQjCvk77nzIx9C+UURwapqw2iP3iaKjemDbBO
vUPklafeMZtz5Bn1KSrLhL82F08TPqtLLDrz4nDtUHXTzsMvADHE4hj21pbLtl95/XioSsizYDbh
l07O+ISDEw5XZxuvhmSxuXLqMGTGnO1XnG24JKq2XkXR9MMOPPMOa4u6qUnQ0cgmVcIW2vrJOdOk
MFGZmAWcQJ2DPhK8jeLsyDrbvjHtBHwwvz8XpCMupzizFkOuw/E+zeD/OPKel9qNMfBZzZr1tOf1
B4qMsYHXoD9cfLmo53ykrdU2OzlTVIByGpMnnrcWif5NYkYkeWOXM0M9Rlsb78ZTPcJPH7vWosOg
Uo8K+9oL0ZFoZXQtY8bi8BkJJ5AERwAZsmM12Tz1gI3e9fxLqRzFfMukfFtmz9kwLjXlkfMyzZ4C
TZLz53P0TKIalbMIx484zDA/KMQUICDstqQ0wJ62VETJrjR/tFmMf9cE5T8OgXkpaOLLrPzo51m5
EqJkY4yUgiGa0Kqax6Pg3o5ri8gbHvEFsqwoEfCwXfG6MNgZoCFLJ9halamuHWU7z12Mi0q7JYZy
H+xTZRDlaHPGFZv/avyMrwsSdiUTOW4WipXbYQTJ/LH9zRic4Oj0+DXdZPAOk5dyzGbLr0yiaKKG
mu17oF4FgJfjCM5ybenorvX0dKxta7h0I0DnUrnlZahw2Qu0F/hBKdXNOHfWdHWh9FTJPf3Y++86
Ik+GzjoquKMsLloqKhPMBR5GhaQj/JmeggFTSWwxNAXRjs36jTUlwbGNI+ucVdjukoSK5mJBCeUR
pzatkGMrNJTZA+5pqF5cZKjEvlcFDwueL7sky+3doJ8NRlzS16Gx1oN7lyT5LysZftBUAh2uGf2N
Z6l0M0Y+KIa47LeVDrmo2O6HqgFzlesfhrW4gmNXMsZQKKmFuRdqiWPiqxxS2a28EF2kytgA6FY9
8TuxVmljD/s5Mz1Ex1HSoVFxjwAxjyRY1iFtuoFca2mtltvn1smjl0Ipj+LqSW8koVRpSPPosIWh
4b43rGvPk2IVCgkoq4KEgIH/WUwRkvgcPqHvG+vC4MbBD9OW10KyOkWOSvFDpt3KaevgZDTVQ5MA
2B1Vkz22CRjueZYokxWlgl1c9EeBU01nyr7zGXU4Vavmqh1mxnJyipu0qYenBk+xBF+2MWImXVcK
MuGmmNJHBlmfpJLZ0tfkzip8McvyUxpkECRbv4NNfhWYNNfl4OfiJh6TV0BdBU0FMMm167zZ1Eid
W9FaAL1Q8M8e6iHvhXp45T3+FNvNvHabhS+gxm5fKBE/a6+6M8ScngqjGK6F47xHSuGQbO34CLci
XGPO8sAgGNUha5xx2+UdOM1+JO5F5cq85ojiblQbTlROGkQ9i8AO93U/1fuBfq6LwQtzzbL0NfBp
M5ljuOxmWu8NnywY6n66FcEbRPX6ZzMpOE1dkK+F78BVT9Ix2oRheh9hjGb5b22LpLkJFK5pv2Hx
loT8EprAOoE/B38Xwh1BfKPV6bUx/JfR7MnDMq+SiG29lZHwGhxZcFzmOOh/WL7ugBcdRbYQ2ayQ
Ydhw+k0txZLtjTSLBnfpHUvqg/SJP6gkVR8Iy2DPS5XTWTkBj9Zv/CTDKeK3zb5N4jWBDlOeEqbB
Q+cXb12u1a7Mp4zRl8G8rCkbzVR5DmwZnYMlYMLaqL7Trjlxn/IsrF1dnwg+wNFtpx+GG9THnIbE
+95z71wyR3dz0B+mjNAe3Ohq43mSh6gl3+usfCibyH7gwmCxQtUzZd0NYzGES3m1uDspr21GQisy
4CfowRdkgmiXTij6nt1HtgeVTG8rIss45PM7CRl2Y0XZG0sQ6LIGAEzIUi11oC94st9zJ9E3iqiy
7xoT671wY7IIfjLZq26tyDx1URxRJRt86mLpnbP6I1ndmbTHwqv3lEcDWL7usVUfGNesjdUGzA2N
3oFnYhncEsCBCv+hrI6TlgHUgsxURMNbdWD/178nI5Ej1foWo3jr2bduxYlusTwd/QIfe5M1tHeb
GWWgXZDEd6Zvf5Xd/GW2ahd4VO4Ys6MPtUfvn9H91tRjuBMFlYspJaaBnz7o3qWuaDKOjtnStOvY
tGjW07CpS6O9lnQfI7vGr/SkD6cp1BTLZawgd4Ckz2yafiYep5UqGPYky5dAlw/ysc6fRBnGZ5IL
7jpsR9muk3pMjoZm1VrwMDrEeUI0I6ixVQfdzp4nmwalWmx6MVfnPvCS3ZC1/O5GxOJ+fnB5hK7s
Ap5E3dCkJDSHYyqMDVYCVievCqDySjZW8WpW3TXW5Y6HL/bl7ClUw2rITLWdPReip321BrzfTUqj
XW4DFhNeigOwM4uNiw3+3Dq2jSWUPjaIfR25hVLTrUB06Xel7F/Sqy7pJ4H0+qv7KwP3T6Dcp7rk
P//0H/kvv9Dy7XzWzSTTOOnUv39/EbDISx3In/7P9tvsdN//ktPDL9UX3d+1muWf/J/+4b/9+p9Z
pqhl/wdF8/+qJrlJ417+OSltBd9/5w+lyvwbMiLWKMdyzG/30+86lf83B20qDGHZWuGirv4fmcqh
fwQfDi4qCu8D6x8dU8hUvmcKDFN//Om/4piy+Eb+olMtcpcIF6kM5ctDLfuzTmWUlmnmEXEk8Auv
TPE7mu0PfWtvJXsGU9QXL54/87G9ncz8BZNoB5h1ZeOgXwt3vC816WE9yTdLkwxcdGun969DSANq
mY1fWGZM+uCa/KQokVhZvfsk0le35mQIpuM8Jthh3NK+NzzwS5VQD3Xk0x3i53euxjIg2vg5/t4Y
ubYHcINqq6k5se/kUVdNT98xaHgxP6dc0KwkHtuunu9FNPGU6SFqpTO2w8q44g0Qe0fX26aMAm6p
6rWjCjv0olevI/VlWCNjuS2eU+EdE/3KoRzEbW2vSTcB9kEqz/hct5P2DdYtWFFDnqQr3SFr9DXr
3GncFKLPd99e53DE1zsglTGMYWTPPffeK8N0qzRwWxuXzcbx2mmfzCVhhTGYD/NSRNxamDkBFlIv
ivvWLxywn4S63ZTMTTy4KyMzAVn41+UnquKyQWazNM8mcwmlpsV2xF9+yiOpr6PsQSzgSe6YRmBZ
JN3ar6Dotr2b7i2Z7Hp0kqiKbwokye2AiPTDpVfp4Ei2zlHXHnQrsEswIK0bx/+hTF6bmdfsJz0l
+FNZt/X2yXelc6zYNuyZU/EGFzYD3cB5Nkm+jFB/jMawo5aUXBAeArAQY/REo/YEnlS+tLzoSGEk
PxozOGY+eQciBVfb7K4Vjist2888R/ss1cRWyQexnsYh1nY3108K885mHKMPnzT1akjDJ6gstAB7
sOtrQDYAitT0zCqKliw1E4eE9rESjHTrmYUTR6bFSC7QSL6vA1SVau2ZRrsWjEpYjbx64y0XZGKn
RFQxP2cUga380g/5kOh4NfqlWqwq0vueeN/ewYLk5sNi58a3XQwVnvV6kseugu/oYZ3fhjp5Ccbs
ZxmVNzrnFEgvq3j4DsgnygJg0td82pjBZ5z+jEmcYrFMRzd+5rd3XdYahwxhdh37/GjST37K2rqP
R3zdi5+eZ427GRrf2n/7wocULgBxSHnMCfRvv38dRcyKcNvBiAft77B2tBhGlxnoNKn8qwnICkHq
AL3fOMV3xY47a7mm8Jrp0yIY5KPycTOWO+TF98rIEB44LNEUomgzOIUlKLcuce6dopCHsWBeUTYX
gaCC0MqClVmrs9J8V/Dxnry6eUr8j4pqk8pWjxzDCa/xsmwHeq7DJ2UxK8dF+07KbcOAvQ4lfaRV
PvWbwpV3Rdz7WwNCFI2k4rarzS9JHsYZQcuM376e6GTXmEkwtB/S3j5akb9pOo60jVyGQbAuVyIL
5g1Xy9LWWdKYA01yZWjjV6baVx8HADR/3BUzp6F8tOROciRcs79nfPHEwGm+feKUhbtI1Zzj0UvX
iRM92Xjzvz8ZYekOsTfF4s7zQcQYxoTTfrRFT8VZ0+NAF812sKNnpzHygwBptY1HvcWV0lFnCpaf
9QBU8ZQ4RRQXEAsV0y1lTwTSUBnD/DGYW1q7459zNB9dz/MWrMwrIJ1zqI2vdgI5u9B0OV5RAT31
4J5zjjTs7j5UFTL04OmBXcBkx/PqiL2uI9RHChcXB92aiyOpx0iT2g2/k4FPTjhoF9H0TFrgYDjm
ltPjhvgMVhMHr+VUG8bWF9lP6FgI0Ew967A00GNY1U3GrsVZQT7O4OOLP82BqPkg7soAz36kz6HX
n5ol7SdJcsK4JUPn3KRT+eKCh6Gn586PygNYjXVaQv1CQv5hpPUvuxE3PVk93+cqmYMXkXvzXjtQ
Y1CMLrRu5LuMAAU55HPYlTunKY/CJ98NnpQa6tJ8NRuxpi2uWJkDPKIluxFmybFo1Dvhxhfd+/sG
v0oMHM203zyypVns3A5lfZv54cYyyjslqHwRAiV6PNsOom0dHstQXETirWxRHLB0PVNXTje6QyXq
OxhUygKpJnf0Bk7dumm5r6zhYbEGVek+UJ+My/MqcR8CTA5F7HzaaIJhSCQgr7/sKdvipkGFEqsB
RROu7npIkmNIctjIgzUU431Vqr3UI1+5vavmzyj+wsPos49oYr4S+9ZDVfCCqmXwhO9jn4JVj2zz
tZ45HqfdFXHs0IfR1jemx6jqH/IlhNd0OzMmRp/X58wkc0YgoMCVFBBclEuVdiywVRnApbPPoHVe
IodSS7M/V4tbIXFPsi7QwK3XRoRbT3dXnrlMrPRfG+Tz03GnxuhAOgjKW0Yc3d2wkeVsKY+DN13n
3j9RQ7TuFqpQOe07CHgImZ96ZFFf5Ue7Sw8hTz2/ggghFFKhPlFPcIVxMinxHErrXCGZuT4TxE67
/ilSD1A8jkHM0qwzbufU563n3Ei99LryjQKFvCkhhWFScFPujZTcf/0oQ/Shpnqvnc7k4YFsTaEZ
vYsmkIkcen5YNuOqyI1Xb8T44U14CeNWGbctOj9JHu3c1HHRHODVbrCPXEQtqZyu+0OUDY/5jM9q
ogIR5MfkPMelM95Shf6V50BIx0AmlMo7YjdR/bzNHSyIHErndVsy/IuIaZ/u3HntFHGyGQAkHrMl
pDwmeLw6cjMnXIINoc0ueai9hINbpNVqdDlt9xa0LUpZmFNKVJMo8p+4CZL97LNQqAKK4b/3W8GQ
MPQMvrODUU+yPCuesrQv1lk4nbH4OCcrc5/BWmMECSa1k+XAqwijS68BLwqdcLTthvWSJawmY3rQ
qHKrbBC3QfGNtuQSUY32iOWzsaiE7r6IunRbzxmyn7ldTq9EWqnSZNKHZMzJyBoSd+UPSbTyZHmI
PBKa9cBXAvCGQBZOmzwi1LmUtqSLnDQSxl6NZBexr85BQacOFasp3hDHKeWNuYhS8+w2x8KMfnpQ
4VIQdaSk02g7LmpWGF/sZtznUEZ5bksCtq54BeJt7BWhlHU1KI9eMnRMH23MHdqXaCmB6F1i4EKQ
G+VEF5wnU6ebwbcw/yRZwTFY3UNIXIVO+auxy58CHWpdcngjTtsle0w66Y227DOhyn0D8HDX0XUH
YBH0Q3kpjHuOjqznUixDi+d1V7pYD1nuMeRgMecS0BiGXqiuOtYB7tO8pShU0JK0LmgQchdREbrg
z7iBoDKzhIF20ucreB8sLFPxhQF1EXBCgbGy//JwIKOaPIhmNHkLc8bGOgzkpCZ6My5KZwBHjoEO
qgbEDWclMJuwXDF8NrUx5YNd+MI/Sn3aopvamp/TWrTUgAf9zkFEXrVl0p7qPs4onEaBTc2l653s
Zb3TDd6r0r4L2478qp2x+BLfulX3uOC03wIMjMD4s3dh4gQnL8YGtKA9Ciy2QVcGIWwntArUbdbX
MWyQVS3Kz6lpbgwSWmQD2nxr0iUYR6LbQH3DYGqFv9Xl9OFE9afvNVefSYL7i5ssimhLyi2RLpos
beux36xVUDy1HL/pCAoDuj84g6dl2e8sH8Rr1ETerZfVN2ntRu++opaND3vYaAcpzJ5wj7Ggqo4y
Yx2gGwy7RoHZuKbsbB8lTAYlXgDWTgtBgyzjRWh/H9mIAEbZT49A4skXRIzvZjf8qAVGzSjpt/ay
hwP+g6WucLex3xkrklxQ+nIEW4KYLU/pqrxqkMjwMqb02Jd8M0L55grDZ7plL4SLHNP6ui+w29aB
8VbmVLWzE0kX8xKciJAq2bqCaYwf/ZhbOeXKWXOklQJKJiJOTgPVhquRgBkHC4wAS2o7HrBCF41D
Th/LQNS4IBQX6AxoOrJ2LsY2ERRvlJx1K6OVj7H9GYdki7Hzu/5iNmfBPjnuIR0qbOaJwYxmPw5u
ojbGFFPXSsSen74AeKMSuWEPQbM058HQwmZNT6N1EDrYNgmfZgwLpkzIr4Z9dK8j/WAsGxa3mMnK
FWBHOsClxoj7Oyj6Cfxn7JCKiLNn+qFYuBT8ckrWH5eWOe049oyUg6g2QLMgj/TwCHg9Hid/cvnY
SKzWpGlYEfC88VSpoPEwq6np1kAuDAL9IRkYVmVV0FRGA3O/fLRgcDlNWcREBgOYR7DLa++qsrwA
X1lMry2lHBgQjWQjKUinJyxjuQYeA+AvdUmw7X/jg6HgYi7KU0k1490s+Zz4J7hK6hm7phz2UYDQ
JE2OVak+NGqS69oBGmH3zcRWp4cBqPv5UhYBeE4Sy6cw1Vsngbvlut1z4M2b1l/u87FqtpOHCsYz
+Ie9YHZt1q+1dnuc5iNrjVIeIQvE66LJ52ttaXvjNDw0YtezuW3iWzGQ5KeSrSc2ngHZoGuI6Kb7
g6Dj1dA+QEws7axM28O4FGI1zkM8ITY7TfSC8NGsddJcWP7fIIGfCw3rJyP+WNQq2RtI86tk4sQE
V+boy+DEhCN5zzJC9sj+WxZEj03LoyIPuDgBsxg7ar1+QRNIWfD0P9ycppcGfyh8APMzWFLYLALF
wWps1izNzF6yCigyGNLfehPvSg+gKFXQgsuot2+nyRgu/H7Ck8x6uE3DEG0iHz8r1pf1lGYPQZb5
uwQ2tuuWnzYHmQ3Ncg9ellcoB9atT+VKbxkhHsYOSIyDVeHWxGRzpIKYfj51puSgWZlW1L150kk4
yhkdtrzGX7qCeBZ3+oTRz7/9bu8TDcRdsFTJuyi5SWpds7pwnJHICY+fKfjgqbuYqnkw0KDCbTOY
946TPTq5S/fGeMwNbx9yXjTGEdbqhnGXo2wBlaHVAvXXWaeOgF6NCwLrerCRPmiMka4P2Kxyvii7
Ens/lf5TMYyUU/SVT9epmwPioPS9k5HPjThN4jfZM//7YdT+cFBRDr0NTa+LE71OSsHd4/kTq2zB
bDqHZbbPBhmegzgQR2Pw32zLKMJtDWj8RtOtiEkK4ksekSwN0EErNWym0rozYv+Uqi/MvJ/LOYzy
09eqgllrtCdL2h9KMCuD9G2wwHOGjYZkXla2w7Y2xUkAwlzVNDldrMHc/4MU+J9kBP9qMFwykiax
KMGL3zPtv5LoO6pfTUYPXO+Qwfx4+CS+tNbtb2NdHXOO3U0i/hdCLfor//nfSbD/qMD++/9DpWe4
i008gP8k2lqXPz/kb39Ran//W38otYRYBV3RId0Bjs3HhRj6u1Yb/G1pNPBNy3Pw9fmOh4z6d0+h
RyWay19z6UPgT5b05N89hYuOyyItsOz/IO9MmuNGsi39X3qPNDjgjmHRm5gjyOA8b2CkKGKeZ/z6
97kqK02lrMq014tn3da5UkqiIgIBuPu995zv0D/U//R/p1n7i72V17aVI3XCmusRnvDrrVSqvF46
shjQinXjReKa73Y7zNeYxE9p36bbn67Nv7lxuXi/CnPpB8PQtCB1mr42a+o39JOEMVxcBlJEJqxC
RrjhKg/ru1S447GtEde0uXuJJStbe3quPxTJMeeAPE65OLuzE+4brQJotR4A8iz9Bq0R8BoTuUA7
CHNL7FlHO6GZ3qvK8vYmAoPuH0oDNAdCqw9SrUMIhkest9em1icEdBhIXkOz4DaYKnKtYyDVGFw+
uQhrdHe0L5P7XtWQnLX+IWqX9r7P4kasKuQR7jT2D/1sYRsIgeySjTauosaZNwbCilhDs1qttYAK
Vu28aAS18EOJkRTWYS4B28z5eLArKJWJHtX1XXIpZHObTeRBFVrdYcR0+NJ8wP4lS1jRi+LcV2pF
iMojXLU9LHatFPG8rLsgm2JiuquFJMEkP7wf4pJC60wsLvmlG7OkIfh86bUaJdO6FKyc9jM5Tf4u
aLRsxdYKFr4gtCxxNj0YuUu4duSqU6c1L5ZWv4CyEGtfK2IqrY2xf8hkDNGZcHiW+dw5RvaQl7An
aQCXp05rbFyttmnddN65RFBv2MoQ44gxnRCkUWWOkuyiIYBsiHhHsuvCqtaKnnHJ3Y1fWEHO70Id
I9C03CqBLl2LgVL+Nh0FBEKFlgrxoIUbwwBHRqbxvBm1qqitlvFDaqVRqzVHcb+k7xy3l1uXs8J1
80OcNGmdUqEVS47plFoOla4CrWcKOUlsWqux90BZrX2sdU+0qUv6YeBnfoiicuRRnjkwfM5N9SyH
2FtPWkVlc1YTWlflp3V20WqtVQsEldCxdDoS6CF2XTC3pjbvkVmWfVNYBxD4M2HwMuy5kbjyTAj4
EZ4KxF0KmZfhjW+hln7JormJtRjMGZFxSXgpq5pD0R7/mn3hR+bt7N4JLSRr02GXsumik30KPGM8
RFiINp2tbtlcdFllvJddQLumeDNirVRLxnPAZuxpDduMmK1B1CZxva4irXNDSJxuI6Rvvs8Z2YmA
VPI98eypJ4y7Oxe9nGlrFU5RbhaQPThte0LtnOxOzAqtXadld1gE4l3ch4/I9NRmlhMKPeaqLdLQ
H7q9KvcA+CDmi9tmxjLqVpvYqNTVCFeKbinyP5QICAEnjBG2MjYl89Jhm2uxYKJlgyJy5q9RSwkh
kDFg0WWNn7nD3tWSQ0uLDwOjWChkECTKRW5dHeNM/Fh8AP5Hge6Cr2yCVOxLt1mQ+s1Ds08yK9wL
Icttls+3XZsWV+Hs4xOsJXmBNMPPPZLfF9egT8W6dsQQdHYqBdrcn8GrgEiE+zMVXz26zHVa94C2
OeLtKuhTXFrL/4JJSgsMvHzdxXo2ArijcHvMln2zGVUvmYBxxIymKbqxOwY8klzuTZbjC/FxsF41
SILzNTdPyimujM5pTrWSwFunzy73ZsX/xRBadi3xMVvUsdNlEZkPTh7lu4YiI7PhydVMpQkx+UQu
GtNaLOUKUusAWMAqTl4X67TiHFh2bRNGbZj3FdPk7Q9afbfED13V2gyVKBA61IA4/1jWsNDm32XR
vy+mvJystILSUT6RXJK8Nx6Da3OQ736CgtnPc1J2HS4xSpmHunBDRXqAXRWbwEDTXqu6OxppfVwg
i267GM3FEibt9YjF/DG1MsZ6rVMSKO8pPNSFOtpjA37cYyxUF+I69QmlQM7erysNn88zxCxxCgGn
Fu8TWYwY19z2tevGW7PjWQw6456Q9WRrCBcd9bhQXPjMLcwmmC+7pTiFCIjjag4OllNvlyV/0mL5
Y+N1wXM81NEXSZWQ8RlUQqZr/G1RZvWLT1rCiTtdvS6NO2ytXhL2pd0/MlfgBwcmUUzqsvrKC3Xb
jPVuk4Yz+nMi0NCLdM1hYGKBXE8gS65jJBWV2Rh35jATVeo3DLSm2YbfV/IyibnEe6dN6w9R24Jm
kkNY4ilJmKc0JQ9bCIcdGv+QdNeJOYsrBxHjuyKDbJNry+GYULhnQ3hIZvVSqJFbcnHr1WB5eLT7
934aZuiMgojpubnqWo+pFlQVAubpVpkqjE880vl9YPThmfRheoguXnK+/bPlEXgQmzTXApezdDnI
O4mN9nYazfpJEZB3MHErKD95M0pHl0dvNfACw6H37aaqv4SBcbA7z7t1ZTQyqFf1ukzsYJtZnbMW
jdJgUUXSR99YBKnTLBiX+LLPW3qlmWLuPCQbC4PZx1SZgWbzbFGnMMIBHrlzMkLQaoP+R2wQZYd9
n17Y9FGJebiQjJ5xyzN8YUBzSWEa4yvUupah66DVLTl8ZcJF8GpcjYqwEi7vxhubdkdA5rRDzQ9M
ylyG7A7tl3XPzDm4TtGsju6c3cxWMT65XEgstd186ZSlczSTtt2NET33FiTj2jACIHquGb0J9ICY
IvFQZch6bumZzZtiQp4622QHGYtq11WfzDTWJAcCJkwzPi0yLPCzcQgZznGW3VopJahjSfTFSngP
aeDq3NkEU8jsfM/piANAWXOQQTVr3pVmUW5J1CPHOvJgDoKvJdWmHVei6av3Bl3yJTvgOpVW+JR1
lTwqFzAXqKZQ4veHvtHROPAUoEHCCQXZKHP7msYUs3CiYvPJHf09Mis4cXndHQLZoA2Vo3s0WLxX
k/KzjTAFzIc2AJZGd+8sktpF2QjYKsyYwQcWfl7yap/jDHFzIDu820HACtWlLoLiap/2VXEVY9lZ
d4Wzh0oeoN2JkYEhj2XikPKU2oZ4yFqlNmNIR6QOmLRWqB8BSzJ1t1wMysxia5IHWKCASxWHmKMO
YEYOQzhbFQPIpL1wa4PzR8/oRLF5HfHMxrhLiTsZBnO57Zt+XHGLYKdT6quA+bEhsSvSAh6UlEK7
AGpvCBDaVNyhKi/3VmzioEwJxrvqENgdC5dwcAHV8mKUOl4CYx0R8ZGiEJYIoS6GRvGsNS1rVCCq
x75BKlUW9j4uaclvknYojl3UzwfBGoVVYdx1ox8ewPZlX4sc2LF6+OB01av7SHTpacT69Kq8HGuu
NbrOoRhy62OYWBbmNpfkLC0gyJoi+JhK5prC0Gk/ZWJ8zFkbvZhN26xpgIkKCbrlAswUMOIIAWMe
YiE4OIV0ks7MbUBpsZUi9/CTU0XJtG7dHE94G1vb1pbfp2zqd4XlDt8Uguqdx/K8X9q2OqlkhlOu
M348hw6VPY4gLDEX3MZJQXsXoZ7at7pDmkkdZVpRRG28eUy2UMfDPcapnikXYLlNRYbsKq8KQlLy
dlf5C80qa65fEhjYQEUQjq5S+pwg88LkMmuq9qbwy/miS+hU4MpIxEZxxH8dZN7tsEymJ2Y0/T6v
aSqNIFj4/Pk9iCmH3BKzdBYUKot1DChSPIhvVxjQ+qeyI/5jg+3G3Uex8T4m1nJheOIJUonzQvsC
Y1OPDP86bXs0dHKhhz40OdsANo3mXcERuc7KvMQvPb0FRWrfyq5X13bSQ1hg09DPRHA0R8O9meZi
wjJDJhTG/HXnxgC5ZuSROpiJ25CKImWAkkcvGeDqhzioEzSsjvdS9r7xHfE0i0Y/GR/E2Ndr2czz
g+FnqDoD+Ac1TrVzP9IAz73FXFnYgJ4iJ0e8L4PoIKYWmG87XUdoTRbcl7u0p8Hto33YTHjKG0s+
BHP30oaVhfnbyABptzPYceyZclvWRLdzrKuirWcC69TRnGBH5wgBH/A1n76Xg/El3/ZmZZ6KxMfE
LMGSV0CVj6G0jUeduHRXBb53GZiqfZ4GE/QK0/+976r+e68E9hARjxzDe6nWdQNOYgPotl67o12f
grHLjnW+oCZ26JOvgfwEN8OcOPuIz3qyRzzBKxvhx9lqVUoUm5Y5FvHX2DHon6YhYlRbRFsJcnnZ
2ANLWm8hZOm7fLkPMYoda2OE3rZ4Z2Y9wV0RUZLBL8yOgpJ5LyLANL0R5SdsCEwL+qS5zH07+prM
EZFkMc83U9dj5sOR+Ohh818VWfLk2EZ3o+o83Q34TUeEznKGE23NT56ewsuexDOhhQMcVjeW0YVc
QvbkZbDlvirtYUttHj1EBViIugBOa2VkU3TtBYL7YDuzaiKr4n5t3C+0LVpyC52b5rJ12fbwYKyy
vrUJdxjYv596rW0x+2YkPgvCoQ2zjQU/W5tOvLFSwOgAOygtKkJ/KxzbhJJ/Qrx4zKSDK3kKkB6Y
QbxJnGlnOFHHeKk5W8lyFZrRxErOnZIFxh1u7qelMLadeA98OR0jdmHw6N4L2AUTHkPxXYbFGrb4
cxzN3wxzhOzcml8quB9EbWEFwjxkwV20jQtjqe9UR7VTDO7VDCNvXY2Dsx17gQ4BkNM40TAW4XNr
002evAJKqntwrRaqfJFCZVn2nUye5hCaDbgwMsI0el7lI9O9umI/H9rstiniczM5zP4h+6Gygh/b
kDzQVAwwfuiRYJAQmpT3QMJH+5Q7xnURMOdfmsle5Rq6bMIWAFiZfAVh8hx5Yia6t3U3o07h8UIC
82TcwlIYLt2M3d1VzGC6KTLevDmeT0EQQ22fqGscQb4QNsUgnvpvoiOCdp57nt+ucQ9+hQwADwED
I1+sm6a9qHCSnUfLLtcCQsMNXo3sGFGTfLEwDkfOVTVCEnzUxJUQjRD5/Va1SPFcv1o2HA3D7VCH
W4Auwy4UbK3TZCe7nHHvgVtg4gjg1GwxcJnl7AaQJSOItXnZ1CuzUeVu7NkPKcMGwrdy9xrIZsjt
GMWPU2DslCvyU9DQq+ZUcNvgPKisYmDbczl72rTqhau8xzzwgXokzFYFjd7E5yr0SGqHwrrwxQAi
tMo/PUDOWynISvAZVe0avqbXpGNQbIjsWNnBKQckvM0SWBA+ht1T0KUIqphapjEdpwE3wk0Y1fum
ZvkSWcwbnUa1DhXSiySyR2KP6pl7wjynbNiHnONXFgZrjOKPQYVvjdit76ye3skOshNUtVffQPLR
5fVluKRUU7kRXzAUVVfeyACyhmZeS0NxDzbRERjw24RgzEjg+acC4FJZomcoSZSDC0GE+apGFqoj
QwjihIyoy0m1duPaOre+O5xbbXyhlZNAE8AMwwmZ9FL8MYE2yszaMiO1eabWNpofzcD/lvj3/8ee
so8o1jb/Uv17H3/TfvWfkYl//NTvXWX1m4NXGd85WEKTNiu94z+giTSbMWkCAjEtjRH8o6tse7+h
+5WOLz3dOPZc3sTvXWVb0YwWzF1AuFmABaX473SV/5T14ksTPzyjNCWk7QnNOPypyVuFKg8yOhO4
s9N5S943VSTGKBK2nan9LJuY32zd6W+6y7+2lgXQR4YhJm5Ty9FhTf/6qrZRThlSphF5nfT71ULI
9D5L5bBDb4PJE1eoHBwGJaqoj2ViBX8DPPzzy8MflGiuwUWaQpl6avPThx6RjXXDPKIma8CFFItU
ZwlE56GYx+oh98xuH8MYuDACCp+SbL3fnydGJ4jV/11z/c9XHVWt0PgCdi3a7L/QASaDbr4K8MbU
rHlb4keoLLJpXGEypnISta8jAtFtWm1RPXgEb3CGByW7lpxgjuaE25beT3djjfIjLBNCOsda7ae+
Nj7+egpg6TdCHzhk/PT5v/+Xy8jCQQZCODP6dIsb5ZfbAwiNcgMfkWjZcUZEh5nczwZyWcMBBUcf
YAJ4NBHyjlvMtI9tUtSPgyTpLsMre1v19Rc/K2/wRMZXEeDHKzyQFIou6EfufrVt5PgKdWxZUcH2
CAG98B/TsP94pa1f9e28cXT0xI7BzmJMox/mn7/qOhr8ye2QgSFZgH2N8mUFkirhFGveklCPPoSN
ZUDbua4aCS+o2NNlRJ5eoby1SfdYD6ac4dvXMUm8DYTOsGw2gH51YCUs5Tl7971l+gee9j++a/Hv
3jXpS3ioTJ51Swel/fyunZlZZS1cmP9p6m5E5X4UVQOD10FSkOTZI7IlLZBLwRTl1Yy97nsirPZv
nhKhr82/fvl6nWHZYoTpEc72y7sImHRwcqeY/YEy7iogmACinhH9EjjYiV0SKIywWmzUxdFjLO35
AmQeQla65Fu4xMYbmssj9H/xN9fn39yWLFskePEEKR4fT1+/nx5gERsQGGuMO8VAlFBbIQZyq7vU
NdqTW0QfsyoC9BXoqd0CuQksBJhOi/rInZJ0oObNlPZtUaQVR1a0JONYlwdQO/mtWzKxJlP1w4D1
uJk89A9//Tz9eLB/uaRSuISjm6avGAr+cjtWSZYMnY26EDr15+zQaykXf8PSq9E701UZj/XOcvLH
EpfqFsv8TdagqWYBv/nrN2L/OpjmuZDY8QSTRF9Q3jM6/fkK1goVIno/njwvjZGT9veurG7nZD7k
JLStwFweGDa1q0TAnOzxcywuIjWzqV/SJP4OIfOORdw4FA7SyBA15SZETbOCukgxw2dCu+S1G8uP
n0Scfubk4+o4NDIDyFffRbkbbQcjZ4KGTNlDXnLIs+zDWWBYllz+nQuMkxbRoqf1MK6UuiqCztv8
H1wCx9H8GO3LscQvl2ByZW0ttYJS4kFlB3GEdc+7bAdwcPVoMSUZjNumzUHqabXXbBwsE6ctAFJc
az0gpmTEJpkXO+XNYgutiNZq8gE5yV6bNMiX9gs52OVSG6d4KZ5Y7DcwHx1KvXwrmuEtHtxr307v
lqA/g5Lbp1MqIT4Q6mEVLDu+bd2aUYvfA5bN3+StSf/XuDULDbcDmIZbUCi2Yr0//fT8LK2qpJUI
vf8G6t52SMupeqSzg7+Um7GKaPoFXfGVxK56jFXyDpapZdUbeyLJTSjrTmxujAh7s9OYBs0Tcqgt
7UooODrszNGtAJAom54HytdVrYRDmHuLholY1l1qCfO+MGd1MQz8np9FhJsqAVJDD11br/+kaSnW
GGYmUq9i4+RXyVvrdsFOJLa/NecAPySW3pSceX9wLyGsh1vAXeamreZyU8TNyFAkIshA9GdRcYT2
Zm9jdm20NYKkfqp8YzhYkkjvgVypS6uZQQoXwcYo+S4ZJIHp7VMf42lHcIsAFzn6PREWcpQMV9Lg
ApPIsrVpRezyYQpxTI7Omxzk9WTn+PVp7hxwVYNN0dSLYiqq667B1DxnnrGJheY/VIQf4D6aD0M8
zfeeTSdomkkLIUL4fpT+9VA21QlTp62nhuIS3WIJ9TnvT5boEYPRGKDQ9epj1fT7iv+Y6dFbJpDL
3fY1Gmo7PExzv5PDlF1JQjqwv4TMnUbX+jZDi4M2bTFxVaE8OjGll1sHjKAq3qgqh+nGnDp15AAi
8E+BeAg90IFolLqdkYCWHMf0xweyj4G5fHdRBn+NA+JK4J/VFmq9PDaWjj4ecHpPpnUsywAXY87H
rmOvZqyKf10aFMETgbj7OMrHFVsS6TcIN3e1MqOnwlkWXE0N8SdiqJ979IyblAwj1PIL1Ju8nj+b
WmJbKoObWXTzCVq/oKcROvGMWniJ103KIbaKZcV6xMlpNzNne24d5gstR+3LoS24X/rew5rOrGWF
2RNlFFXzlg6v/2LhJrtvw+SbUVQmcW+llV61o+N+9FEgSNA04nwd2NAi5y7urtEZMrarOtqfdhnn
9HXpU9MsOJJTPzFCGiZkUV5OeFgIjaDIelJ264aYIlw5G7uuLdruAe5Zl2j6bHCIxpajkDWi+zLb
k2neJQc/iz2AITbZ9By4qunGU65zaoxOXeauOd2QUETBH8CZ4gjDcb3vW8JIiOrZzWZV3gMkqbem
UsVR+cLYldZwzXxTOST10LvkjbXYmuzGcl5JKhqOeFItLAx1+OLn9q6zySJyAxwqnuHl18Z4Q9+o
uuqrNL6CQnRfxnF/x4ZnHydSHY9uXtCrCByW+IxBBU4ZXzyMYnFvS6uK2t3ULssFGpf0JZ7iL7PP
cDZJVBEpeCcnusIX2OJdYQV+SQsTChVQatA4eN/v1dDE+97G8Gb2EytW0EefvdVYz8mEwqAoHIFy
z7NP0nCymzSsQwAA/dPQBsNBdO146w32yUFyv7djWvA1rpJxtZhJcI6TZNq61UzimN8tl1G5BGez
IrCu6RctVimNEWFlL18AYNq4aDpVvMsuo0DyObMyhMholK0lEmcdzY7Gmv36GDcRmFFDinJjmxP3
WGVAFbwg/Xo2V85QBm9W0SEz6WgRYnKRb0zG/V0JX8tlNDtC7jTY9FCkuFH32Wh7ozkkxReXg3/L
T7OFkGjFWJmOPcTaaSyJrvYnxGwsqtOU6wAbTE2nNkbF58VdcBf2QbH3s0HsemtoQPgGrFXKsobL
aCI1LKC3jFV9xlKzKuxw3gZTAyTSrnIT5UoxkChUWxx3sX9MDtyHmj0gKCfz07NZy1KsExuy/7zb
kcLi3iLNaod3Dhz44tlHJyCVZWmXRMHl55lIw4DfVFZ5XclFHaK+gnJhLSw8gYYGSDM8DioMz20N
/NiyaHL3Bn18RifqoqtIFsrKoN1jnxcYrdQjY01iPN2M9SKNuOUyS6ldmiSPDH/xMAay+BYn7n0R
qmqbSMZ+jl+91mNOfJThiKMi2m/necxAGWskcDaTeMH/jg4kVV0OTF2a4oG9w1oTGdsf0IVSMbhW
St/Xzs+AbyeCCQPPI4tmDpstumvjkaUkX6PXNx/bgjS1dBjODUSZb9bkYSC0mAOVI3LOjrv/RuH9
szZMhOOrtJ26g1P274aKl4eUM5+zypkFgqF13LrjHlswVcxlk12APiNCzQA4NRHNk5cvnVP683qx
6wYvWZ8OKHI7zAdjKOKzimS/bkTWMgYwDY03LW3vUCN72sNfCIC9y7C7o600EnNEfJE3jtNN6/TB
K9+XnrXFxUeSyukOdi2RnvXAVHulwCCkZB+TyL0ybWm+5WlDbkkFIfRbClwBU1JiPJAAyHHWRtIE
aRqL1gp+r/sl7W668QfzWgzh/Bzw5FPiWEFw7aVuGh3aqm3vc1FT+dszO6pP/7grildzMoiD9CtL
0CcjM4rhwE1Z1TdokvAe4txEpeSasbNTYPBzvLki3Yd8daxfcnpNW4V1K6lf4tC1DkyveorB5XuM
zWOdp1N96Xs1TzNFw1cyZBuzIki0Ssiwi6fGOsu2qj+XpZeI+BfzEceYq9OtjNeSpiEZ7ZXB/VtC
8iLnXnrrMYyB9QgzePWT/IMmOofkeC4/AjXdLKIsdL7T0kEGi9wXIDvFMaKWeS58DJXh4G1k3Vq3
ZeRvMr9F+gJoFkTcsHXwT/9NIfWnEo+CmLwHR/Id8cbkrwDMaKZDboUYbhdnULuqi09MsR/j0i5A
ItfGKneHadsIsjWj2HE3Syo7cjvD6WLGr3CyPEhnPQ/fdEhbMNh/fUD/tUSxTMSUyqU8cQS9sV9L
d8FKhtKRh5Ce57RKKZdPju3HV2WAOAm1jIHAmy86SyMr/Efp+z/W8Py/kGPAkV+rVv+zPvb83nyL
vv/cyPz9R35vY9q/+cKmFYFuzJE21fcfbUzrN+Ep/kA6dIoopShq/ymO5Ycc+keUG5buIelC/p/i
WOs3InMR03poo7n1qFD/CXH4vYMG/+E/dkwc808tNTAGvLrJjSKo5X7NSs+RyplFjK1XzBYY4lp7
sDxzZDqf5TvsFRkpj/65YMRFBj21AnLKaKk3hAvfyIwW2oA9DlvWQKqkKUqymzlmt5N6GSUhfNj1
i10RZLDww/7LcoNxg0FfR8F1/doZerXxIlQVbhZ4V1aNlS1kqPRDs2ZGFD9xWgIoakNAYx4/utiw
rMuxqzfDwhIiDQ8OkmGusfO8BtqvZLhVTdkBFN1CBn9TJuTw1tEybyRsqpU5YOcpC7bbOrlW9XSu
oyw89G0M/gpH2FU7+Iz0C9XeCdfA5Uf8w7eq13u0whFE/tqyg4k+XwH2W8gj7uxpnYXlWydY9zFh
11jO+OvPZm2pYpWNOSSnMl+GNfoa1v8giettMueLt3WFiRVt9seKsb99w5Z/MrL8LsAevcA62ReF
zxl7Lo4hgcdnbwqn5AA41KV7WMlHhjWpi+86I8OPCa+SMMJZhMjGM/lV7gfvqJheFo/zth/SFa2Y
DdO74wQVB419IQHBoK0ccLRZCLOUhmfaKb+qMOzyUfkCJDZjZsIL0QpZdXId/zUCzLWvI5IdbVpo
m5l6P3RppXlIsgYvfzNM47tLbMnGTK320ws6AT+JAuMQJ/m46avWBZrkW2+27XnulqhCrMpBSm6J
XXgPUYny7KYmyX7aTTl6LDp0/kNbuGpNGfmokIBthmm5qLLGLXcL56cYbg8fKYk2Ch6Mv64rE3/y
EhjLOfbs78vgFxtFWqcRWOfoB4a0DVp8IPeJs5zdKT+N3UgWYCaevUDeBZTw687knDZb6BDbTF1m
bmetJ5gUa2fBrIN+rN8mmoAqo4CvxcEsR87ZKY24IQMb+JXd+ocwGm4NDcyPI/lGV/674yQ7h8Bb
ioDh0VH8Ygzw6oxFz5iygsDaxstXK0iis8Xz7DjIvSHVrePOfrPGQGzaJb42SZEfWx9hj0a6kkeq
kZD4ydoyewhdeWHBf7UQAGJiQuQDF+I8lONTpJKroaHBWPviDSw/DAi2AiVfzByw7MJ5mG4JTHMz
yMrbMmX8mQ/Vk99Gn06NljD14XZxNM/hSTBMjDk6osbBRyqT2TuHMhdbD3Daa+ACGGX/zw5TnKK4
tULs+hZ9BFyE811tce4ypAHJFbFHoGG6YVvib8TRZTWutaomA9pTZ77DOcfSPtNIoXbFuFhay3GO
Dbm3SaZk2rfwZdj995z+BQQunGkuadNrswcARe4uacn+XFF4SJRhVX/vOERLhQ2R3zCAJ/x+Y1yw
ABX9h6y9F8HZelos6yZdqmNcR/06a/Dd2RxVruzOHxW4jfq+rzEZ5iP+Ma8NoTlUZP7W/hnjX7Ql
WduksBxjeztC2KQS1Wm85fJOhDF0ipoppRMZ5pH8ae2WHUkqCW4ktzgM9W7b+3RWRN+c05JEgQI+
m19WNIrM+5gnlr7YRa4DsbppcNeJ5O2lhsBThOx41bX4ontZXEAVye/nuJl3IxOqnQQHvAJZRpCz
d3YS4jSJG6MiSuPy3SYLetO5fXbJaXNPBmt/6JGf5xHpkd7lMjdoPtvwmfU1vohS9TbbSb5yekyO
k0/Skain/WTOL24OB9H3uGVkiXsUiuDdKEh5Iepbq3oJSrbLZosOBh0lCkyiT/CKy8BdEcx4XJgx
bz0clqtRy/7DhcN0OCuO7q686wOKhHiBMIP0BdHSMs3bDHYJVApqK6NpsjWiX5KfhT1vazP+JBXk
1e7q4IEQHiSx3UtHYCuIfTrPNFmA6rpk4UkifEvi8u5sn5l9nbDyW6JDXblg+iROEcEmYsJlxC+u
QYUrp/aAoznYb0U83MOlB3liIibruyMRo+IptsnupOvinEI/Qxg1RxHpkkiwiSy0LpSK7FXlcVMh
Zr8sLHPvuMWrUeKahL9/oPR+Bxl3mFjy0LKWHgCz4NOh/8Z0BU+d0RqHcHLOVWw+qoRnrZfdx5Bg
19P+O81UucbMv1VVemFZsj46IzrF1u+cmwU1wKpqs+vFL84eLzU1Y7meXBvFE/ObHWtksI0awrBt
gPWbdrCJUfQCjPdAjDuZ0VUR/cHPec3S8+Kj8JJm50x8k0EIsy/2BG8htnl4WXAbRVNvCrEeG21W
7owo0eYFvL1zWTw1JtkPto9ebgHAsWr6Kdokc1eTJz0j4Jz9b3ZHtFVglpepyaGClFUt9cLs6C/F
Z+b4dD3aYB0zvtlznXm1vLoce94AyZnQR2q6pGPGp6XZhhAVdN+qRWjrIqVe93PzIbw52aPM+iR7
xFo7+hHKlO4/Y3RdSQLkVinan50Tlu2+gBV5mIwmOcR0QI5dNrdXBU7eE3aHBzfD7xvawwt80OGE
xc3bd9UIjmHB/SsE6osxxTT+w948tnF/gbkfEzZPakPY/DTtcNziJKV7ftvbXHi88zpHBxZjk6Nt
MQ3/M176qyhrjtkyHMIBF+c0kzuDouo5XkoFbLa8cWZlHqPEu+mx864Mr0VER3FoE32ctvKubPNN
Byl35dgBYVIyIvc0/yjTTmwp/acdzTECNuLc2YzzAECbcCzGumeS7T/coTnPSXqPlO2CkwGPXFMb
xM7iFsd3XMqLwdCappjj1+h3L77BlmiWBNoC/Pe4g6YZ+IONcGVK4EEIkb9yjEpXwEHQtc+wxUnD
4LGPoJ4ujflVmsK4kIv5nuNnWjtGOOlkonFbKWsDp+o8KHZEF331l7/AV8FoqbvQyUUgsm+GEV2b
BSFpXSwDFEb4OzFjd0c3oN8CtnTYtIyaNsBlFKMDA2gQqwvEQoKJ1fxl5uZX3XHYxLFd7FNCb840
VnwY7SzXapxYBacqeQTjYaxxssN6rdP4NPhoSBve4jpZ8ClMirVg5aA05pAZ0nmGFmp63Sb37OfB
7uvDj8rhf6x+4tz/Bwbu/yUTohSepDD5iyKrzBB2/Vxk/f4jf2hFhEQt4mNhopjiz/4osqikKIEp
sqQA1mZTSP2zxrLgy8EtMCmxYCNSfP2zwhK/2VDksB9KyZiPsuyXguqvCqw/z4zoXtgeMZdU5Uxc
mc7/68woreKZczrTHulShIAqe0qrqbqah/6DfB//cvaXbBP1dIHimG2qZijEES97iPFbrifppkcY
dMx7HJbBJfLGjZMO5iWP5Jvh4lBfAp4DJZnEzQnLDZ7/ywhhxBYuV8ApE45/HHlypyTUDfiexhET
OetpCHkdTZuxci15QrLc4BwfCrSmclzPQA7uPCNOrnosCQ8tvd4jWQAJ5w7aXBO99byk9eHUMBJI
chi3IhZyRdjWpp8BTeb1AZgIVnT4KzclDCU+J5yRpLbBIc28LgvTlZH8F3tnsiS3kWbdV2n795Bh
Hha9iUDMEZmRMzM3sGSSxAw4AMf49H2cUnVRVLX4174WMpOJYkyY3O9377ne15yHQFjo9g0hvR1K
mXGdMbQc9A7SUefFWNhbTawR+13yKtXOH8VHOUAkk34j6YdogMuZQfFSa+69HtTXLLOsY8N2Sd1L
6SHDSwj9HpRFMeikxlkojTTKMGNiX5YkKIAFWwdfWK+2m+4pBfiotYnnHSOUtTnM/drRS8hE7JgR
QMsn2WKnGf36idD/6xIMjyCRHvOK7kp/yN/tWbZ83IWIlWIt6Dkqa+EnF88r+EWm3F3FMtuUWhX2
fXWy5vRTsAh2JLAkeoe7XkaycmDT1LZ6eZfO0B3kyPOG00JfaQ8uz00NMgshOWg3DWvlQZzN3nhr
S3oWm/ZFL2xWWCJ5K3EnYlPmB0wqg+1AfBa4j9EXgzosmsW8LJq9b5UnmGHbCBbcYDSRVnTDGyD5
xry+acsC/l4DzcLAILxihRhsqPw0qT7DG84he/DGSTwuVFPggo9HSinKXWfYoZwTueOywtoHELYb
p0ds7sW+9+R7U9ONWWE/XqVwR3XosSa5DxZ6Tet/FCNdU6Wz4ZH35poidCJJh4H5PNJgAGQIi3TJ
rXrkJJB9oF95Wn2qzLLdplJ3BKZJhGYER7FZGKKebNEPn8tmpDqh7AVu0aTcyAK7b3cdpK9tAsKJ
JB0ltaO+vHod5o+pZvkoeTAMw/zVjYOv+WD656YZv3QN5aAa1nHoye5wqMfhNZHNxBLYATKTTZa4
zRBmb5PExi47YK1PgDFxDGE2Rt54YndsrCwvO7oTbBGp5QRpqBKFZaQUwfQxIiRJ2V9enowkbqd1
i1HTXyOnX5rKfuv15At4HQ0cet2EkJXq5xL5+NIVlDKkE0ztuEyICZLZo6ikX+smEgkXfXJl3eGv
42q66w2MqVBpNWIx/QOhV1hHg6oZr/W3sXZi5FrCtsj28Wr28fPk+fQEkXJnWAzBfMochK8f/D57
jDwHv0jP9iWYimFHSzqDjAy+bT+aLzR5WNR7y3E1CufejoZtLZ1tXLWnFuswwL+X2HfQ6sHTzz5F
n+Ody/6aj8SGt1zUtjtm2GotYsRSZhyW4OowlQs1n1/Vs4p2Z1VzGVrmqB8cO692YD3u8fx75Iej
WaX3fESoPD2URrxL7ULc8C9fcmKqSPrQHj2X8jk3CqeA6i1vydb8zxdyCqFXTDpN55Gxamv2tmZS
vnoO64kBBhVenKzZcTO1NyWT8U2HvTZcWAJuhQuyKrXYKZRD93nuWM3r5tTvzKwziNagFtjG0iN/
291ec1gKTxo29ogU4uNYo6etfImr1p6z6UBMZ4QbklvqYwXbhJT0NY5pG0evztz63qzH5jCTEkCw
SdvPfpGLR5sZ5Ekrpqfv93KPmDZBWPe+zeNkvxi8nenTeMc+aB151MOAyaSyljtGNbC+bVW77Hff
7ERIe1WzeUrp7gXjPz1IWmnZ0RxpWTz2ulXdSLPkVmK5LrHucmBaUXzgCLpbCCVu2nHoNyRk6L41
2NMADAq4D8T1zl0AuNTWK1sjfVNOsL/cYXhI47TbNtIDn5PW9fk7eaXI0BeRv8QlaODHGEyEt66F
jYOE2sIWhqdg4qKjSD7o9x2jFxG2oj8eqUNjupr3RXlpm+ahc9th7zTd58Dpul1jEPzIOoBQFhs/
vBp4M6xnHOcxQ+6GLg4a3402Ntdc8a9ap99zXpmr1POuZrrcDInfnatC+tvJRIQb5JBxdO2PuQzO
cHo2hAKaoxaQ7yrIxjkp83kWBF+piAAbVsu7uKU0MCfosR2XnOOfpf4qMLxtSjpor9UJ2MOoZAsm
W/BYLlT42HZDeoA3A7CtEJ5VuzGdqLuQODuWYIrDUtCEkHPCsxYmz8ePQeMoLLCBevqnZfYoNvVl
TtcMWYOu1XPqOQO+qphZ47qa5m4FA6/WFsZmnNJbOgz2hibhQDF/2tGksOyKiUd/EtuIXLHBBehF
z9STEmKpAbC0GpFzYvTUd8BCPGSIgy9dNpk3Fa3gXJsslRHlLgXTOkIyX3roWMLt099tN/9ZFP+i
8stE5Wcd+38viq/p15IGoT8ti//4S78vi4PfTMNjfGAxvIVJYVrYUH+3UAPfMBwsqsyFcTN5eGr/
uS52f2MpDXOFFg7axgMHf9c/Vsb2b2q2FHi48Eys2Riv/42lse/+PKkComz5mGWZUzHtCKyfnGQs
MoglEMOFo0X6utXRzXuxTC+awujoA1g2AgbtHubdZlhS6llk6EDgoeb0IaHgK9Rhv1LVEeCwNRwW
PoaC+TiW5MFRUrt7FbQrh02buQ+OQgLlRte/LgoT5AbLw6LgQXbJjlUW5ee4sePN7I9opoPQQnqQ
9m5TU0hi0wXUIdtf/cR79BSsSPMmcLCYYqsYhzM5KSpYFNyIg2DdNgOXdhz0jyoVuWJU/a7ndUPG
qKB7gkQi9C4duoSCJ7EvdVed3r26CqwEc2mrR43FL9BoW30u0w1OqGKdFP3DoPBMvYFWgenB3Bbw
m6RyQWc1zdrWhOyPbEToWzZ4wt3iSSSsrXAEvIgyZjmsGq/WFvdK4FFmv5mc6dOSFc3tMEPjmsHG
EuHvKDB24k3DNP3c2HgoAlJmPoIVk1nXOk5Oex55moU8VF4n7qTrukNiSyUqWmIh6OK+gAtSzJvR
LtAZTTowcwZCF9cx3oBJ60cRG8sWLh9OHeKaskClBOvBMkBHcNZb4o7YsIMrboHySAjK21UK3NUI
B2saD4xNqlN51sD3chcC6TWVDlkE+6tVFLA657mR4tpcxyYYeg8GNivkmoOH77eXswrFME0Q+IZx
rca8VUvkOWXrx28DmyxLcMFZFQ0Bc5JrqxkW46Fv3fJCmJUgk4KcWQp3hrXBDnOWXmGkYGitwqKZ
GGeB+o/TVjchgNtH34ittdC0C8Ypb+iPhk8juWNGMTRhVssLaF1GEDivGnAVsFmQjYwp3S7Sd9Zc
KA8GoK4QRNY60vcT5866kwROl0E+kFGmWquJ1wJ0Ky9COoq7enYAgnk/wbYKU9rQAN5vrKXyVymb
gqdAseecsapv9TallbKINmAvtFMEEAbhSINEWWBnbNJFuyZD9kUq7t2oOfaTq4B4FEcbGx4j6bYK
dIZjgAR3tgd0oi/AxeSx/NS3pVyzxMEVpvh7UUR3XuCjYAX5UiBnC5hc4L6Oto4gBIJ7gEoptUNF
+nA1jUi/esScDBtft4oUBdBXPEC6rwHnWNES7Eqptdu4nhXksQx20q/3AFL07YBdYK7KdWK5ZdhW
TcB/9mjrUzRCI2LNIFCqQm2c7myoCKsFfqE1Tj4EcPyBilw+LHYQjrU5HoHDaTuspITA4/d8hMpc
L2q0qFiJjqImDk7L13GytRi0mthQju25nuVraQwPuAz8LSu+bq213kf+Hc6Yz3daM45hoPp0CnxA
q1Z17FDPzOBC0AGk0RExqyaeLqBQz1dJJdeRzhrvaL3PVY6pVYkm+T3cVDvALIVKPBUq+8RqIN8a
6uUox6BLIjnMMee26zHQs1LtjNjg3HTEtE+JSlYJvz1HKmuFo/UVL87R4kAATGi/9nrhn8h6PBUq
qcUcjjlIvE+IcCVcWOtcpboSle8aVNLLVJmvTqW/atHuRpUH02UpVzApbG7B+TnCj3gUqSQiMBE1
a4iUxWZxyFXGrGtJm0Uqdzb2eMn0nqjZqNVfIpVO4zlzGoir0WXVkWJDA1ZJtkpl2maYpU+9yrlp
Lcm5RmXfoOysO7Ktd1GrhYWQ5VFa0TarjOSpNCLtWJoeeMmSU2mcGCoYLVIlihATCpW7i/WGFxpV
Gs+V8rODMpqBcyWrR4lhtq1TKi4CleQbKEQHtZ2HLCOX0FV5P1cl/+qOlU+XAm21VC5QG3U8iyor
WKrUoKnyg7HmcetRmUItkicI5EQkO8ZvFFDtWr8BSTNDzjFSr74RlZ29D608lcJ9tF1+z0BlGP2m
nY8o6Npb5YJ847vREEcvSez1X/W2pl2V/SLKcuEyt6r1XdkVL4LQ5KLSk32CiqSrRGWtspWMDa80
dR9rlbrUVf5yrmzymiqTSa/NjGmRpTaJ7bBTyU2svhdrruo73+/Q7VPsUdIo+fAq88l4PuMWlz3j
2dmx4iNjOPU3lETvyaVSXALTRpDbnIiSCq3fDuw/1+yaXVgNJNOZzpykD1wnIopqaiezW3DQ8XcW
SeF80T56RFcpT6/IsFsf/dS8sB9eJ4Rc/SFlaknsNVb5V7S+6dAZ7xhrNzgun3OMTmD8IMTmEbey
Rd64LagflapFTd7GesZgVCVuKSHoQWbFTxFhXMh462DM/Q2uzmEFoLhaGUR3U54qWMbsU9cE9nbp
0cLNlpQpncbVs034t6SrGwwH5BqVC+YgUnKnssIz7Wx8k26D2VmFTbxo01ENQGfHDhMHldU2WIBZ
xY+LOhg2LLTtHfOnKiSPsddNJ9+LKKJ9kxjzrALNjo04MAqVcmYHX2xHqmSuBXXbVT/bKxwd/tMs
2Vk2KipdKMtkpeLTrQpSx8ZUPBY2XSE8WwhbDyp27ZUwnA0VxSbL7lMcxU/TypFeQALbGLiSb7YK
cTvf89xcJc6loRBsL/UZSCzTAfL0ToC5TSunmxljyymu8zZEt6SzlHbWkK2vvjernCc8jqzcIfok
zPumKb7hgshL9syYiBM6C0tUfBm9J4Orf8ZVyAS1HzQ75ctine/mCoM7m6Aja1S6n7CkOkcnZefk
ptyyuSX4Bqp8ZD07teK+J8x4+smmYcoVPb2GhpzYYGHYa4kn6WDKmPBMn1tX0CWqSDdG58ptlS4l
NJA82mhxH1/bofWOXaBXVzqs9voAFafrp+WYGDndklPa72k7zTaJ0D419MVYXcUaT3Z+GQoYtqe+
Jd0T1kUf3IgWiDlnimIzegC8gEBAmV7CxcTE7dRmHDH+RlX0+iW7q5veO7emMV+KFPMhteIypcti
1LtHvJ9UiaSuxLBHfCB/qeI4uC+kPQDR6mkDMSoSrtGDV6UMgNJWQDoZhxgQki5NqiOAwMEhjo09
/WsJj6CluRvEaWyqLleudyhjfObmcYwq7UCRiXsO2uCWVqhLP6TPXDk8PBIxwUSb70eTi7BlHbSK
HLLc0si1t6gfi81U0uVFhBrBYyQc3TQWeJ5lyXhpOz9mPee8mTZ4dA0Lw7syieRTfdCWoNmLvP0U
WXl17C1NfxZRAyXcwBDaza9mkpVbFtK8qsNUzK2sgfQenYvZwPylSyFX6Azcw4k2t3WVUuXuFBF2
Uye9TqXzFo2Mq7hqm5Ao0QNsTHwk2e3YutO6MXHq1Xr8Gttc1KCyGOeNWXvhhkvjRst9drK1J8uy
8ZYPrJUDemQvYPH4AD70jx01XoIfwRA25+KYR2JVTqwOG9Lwj+hHPjSWEkJ+amncm5c6WR5kYeYP
Y+U86bPnX1mhUzYYMI7Mxsm5AJ3ecnybp9SQBjDR2V07ZWF+9oyp4d6emP66nTHFj7Nnk7HOsi82
KSjKsZLnjCcFpVZtc9SXuh9XfS66ne36X/LCkeig1Q2SwrIqU7FlAnmkTk6E1Yga7aSd9iX3Jzuk
6Pir7O271i6zb44mQU94o8EKJIuAoGhVxltajb2bEldek9oQezoq54u1DBDL8vwh1Zdxa9RA7gJY
fG3aLvdoGswu0TfWJVXsm8VceB6WU8z0c9Tya5dhvOg71/2kYSdGVpECd2TsBDFlIZaRHJkb+4Qw
2IetKlpcz603LRvBXfWyNIb2textsa0BKl70oCrOeoM0OZqAEQK3cr8FbdR+RsMsCZx0+C+npP5a
s+iGgKE79cnrOF+npqI1NJX1WaNz9jB3HAo2mnhgURNvuyltrokn610OVX7XpER15nFejqpvj4qL
OOCONuexzgWZsa2Igd2mIO5rxrK9TuVABmk4NAaAPijD+XGK8+bVKWIKc1vburcqCzLwbHohj2YG
jriwjgQlLMTHrigfh4jKXEooycO41URykghYEAayBYcr4+xR172vZHNBofexXBOSh/KUNNobYcpm
PyMOfaG1y7w6YIIhnqSR+TLHPuMgbBvGB7tsCmBKCdgdEiNsvmmST2U7GTfU6wnWiWZ+4A4a7Sp2
6+MKsH7Mr2XOa1sOKuzbcaryoZI1XPUyNFVgzW57K9ScvsPckoqbxkjAJOOV2+BFemy1pp5XusBz
jImqKh6CLM4vhVWkj6U75zf2PDW8Qld/aavs0hSFHTYuwwEGWGXYDNH8xWApsIv7hthH5ELpXJFx
c5sVdR5Ep2I/uCm6ottykx/vCjI3s+q9iA7SbAaU27GJtqAeK0zfvZW/FyVPLEbT3md2q9NROELQ
v1PVB70NUmdjQWV56RWW9z+j3P+f3i+TWSqB179Rrfr4p+D/H3/lj1Gu/5tjmqhMuCBdJCGHF/sj
9m//hpIFydW3DNPyvAC56J+zXBNilUNg2SWOg671v5qVFfzG/6nzj0dYUQdM8O9oVj/BZE2D1jHf
dHHrgiXwHf2nAG0gzdmVTR5gYLP3zaRtICQlK1b1t2wv0l8Eif9izeW7kOgw9IC3YpGo/vyHtGES
LZ4LSdTn7LdQj0YToeIs0uEjlyQDdLd5/OE4/GEO/q+qLxm6VrL77/9n/BxvZFTNGzqO7SCXuSQl
/vyGcSUlXSqNmrCW16DFiWm6EbV8TESoUJW3jTmFuuTZiLoiQhmb5S+s6yoW/6eY7/cPgOxpGBx5
w1N//sM3FjPE2ZQs40r3rfhEQB60dTn3x7//nupr/Old+C1t8qs255jLafMTRaGOTBvsF0UBUhPd
eXDj9BxEA3fmSNff/v6t/vKFfMfWlQhLXjTAsv1TFBxnd96X5LVWWmOxuTJKbQMhq/zdNvJ/u7id
vxw5n0Aub2WrC4QdMzaHH3+4nCFGQk0CKkkG9nLRC3M3NnH9gSapA9M3KAKuOz+kKDHfsk3C5Upu
YxP30g1nkap+W9MkqQ+Wc52NeLN7KlKYnvICZmeFDXNcd4ifNCsJLiwTtJVlx/0hiQYLbo/tZVtP
IStnHsRxqUWvEsjjusKkBI3Ny27NYrzG8Gp3uqPCcEOePIzL7BxNzIvYhFWHM8bbr8s4ik0RwUGP
Ey3fwNEboJ1ViMAy8U9CDsnJKaEM0J1kue82TZJrN0jcy6BVeE+BJ2PUwWEebEBj1Ed3tMsPxKP8
ecknHlv60tuYhnHNnXWYpfs6YrS4SrypWDcLndQEkwCv0lkSOp3TvQS9ey2Z5uxrqj8JcZugZfOK
mr/aRC818+IZ9WzZmwAO1rQYXNEDuw2xjjh0ROxvW5YVgqkKjT7x8qJl3fIUwXLdmy5VZq7H8jbj
8GAytNxlz1DdoCqiKc2TmByDiNhSP6XxGDzOWlUxEaO0NWFsmWkeOriPUsbOrzikDrKqpw+M+fwI
oObWKXw4Y5XGNm4bFanxudGi+r0nhksBNdb/XTRPNj7STi6MdVhh7GadkyJ1QDx6OQ6S2qvlZqD0
kOzUOEs6ad2qPGOJ1zY9yOi9cCbKvJwW8NeKpmr+nQV0hAMcwE4SET7Fpzr2G5vqlWeQF7V5rBNR
oRzTfiFCFA+LyWqEZoWjtq0SKwSXGr0uWYumaTaScriuT6hJZycz3gSWDdlDmvRu7QNTWxCGZiit
+CzLPEJ2FculdXr3uQOM+GLN5XQL78Cr2aalOhvkmJqNtUe0z3qqEH30XVAuLPh8t0yNl2xMi4/S
wyfc+U55DKyAUrbIXLRQw2hI7gHfCIpyG0H15I6J/4R97j5Troh5oSi0svPy0KfNiHk/GI6W0cCN
nb3+DsYDEwdluRi8Dm5C9G1mULvRO6CaOkaNIRkfCPq+FRg4pHJyJN89HSYJfhbMEQVxWD/qUhjv
YP+xgvtp2JeQP/L2SL/bJ61QDUZwbbm+cs+i9CSKY6Lgg33TVH4TZmO73BUdY4mqYI0FkHG5qcb8
qVYulqBO4w3ThW6H6okXAddL5+qvNru80Mb4uVn8mZLrOqcHT3lnYEeVJyksExFhIQTXjcVLb+pI
ZXQ03udR71GO1EGH6mM3QONMy88SdjVHp3sdlfenYTq9ZmZ5bxmtuNGEJMzRu9G2FTM1VgL2Kfsy
bMV2m+4TSfrRQ2BFNkjlprGHbtu1w3QyrFuPYSookYJsVUbJmPDhjdWCdTAAmo0lLOPe1VwqVrzi
4i9s9O2611aJ2X2e8PIKrUyzdSKwEPcAbMLcioxL3tdnr405l21zOCRBTLK61XojnCV2y6A1mtAa
BaMNHGdbd8G5GDvuPVdStzNU8wzptWJPoLTZESKGLJ8Lm0LauNqhdslz1FQF9iMub9PpA1yPwfh5
SbMvw+C26woqcm8pgOhkjeu8GqpzK+sXwK752jPy6WrGxjOQBz10I8yLQ95IZNWcK2Ghx4yqILxR
HZWinOm5UbiXyjM3bm/iYjDIwBkMNKrkqmcLowaCoQSxM98OBzVLo2P7uVINh2ECPW0bJPYlioN0
XuOSw+mTjxFdvKMVitwm6b2I1tyAQ4+OCGGULrQaNXhy6PYZ4vhmKHxcFwgkF3OwX7vI1NYDXZhr
O0EYQuPrt6k9QPwO8ms+NPf2/BbRy76bM5LL6HflA1I0b9wb7ktt0Ns2Z/I6uZRyjNb0NDUjFl/0
mPXIreqQpFSFjosH3dctxMdkDeeAJs48CcpQYe52Of1HwuGa07T+VASi31N+6q6XpCFDMXf8yiRg
AO9RsFgNN7LErp7bKRtn01oACTLsmqvqnust2UcTmV1d45z/7qHwsSF8c0hWrvAtkGvQRYaIxiVh
IxZETy42Dpp3WAtlpl99o2W73ha4WmAqDi4OLH8OHab418DhqC1Vy8zcT24tXVtO9GejDY3BuDPK
BEB0YsNd9jqmfClamZPHcBYQyw6dxKkduxikgMV4mLKXTMRqH2daDEPmeeMy1Hc2XWs2CWpMXmzr
eTzYQvuMK+clkfjzjaLa+j2p2JFswlcgFQBtmzM25bfREO+67r/aTbSrZR8B6w+uCHDzrtPre1jm
h3HOv9nuw0CpFAMR+6il5qVyojMy6bjpGbKuYu3sEbBYVRmmKhbmzkEFuWCPH0m9VMeJgSj1f9eq
qD7oLXA3Nt4N9t/90RL9drYGJpbaF8pZ1WjnBWYNTr0OGOWYPfaV4vky7F0tUCfgU2YkGQZcIzEK
kBEym2DPWcaJylgor2DZn3ggEHh0hpXJWmgTwzyHP10vN92UPXqWc+/BirxzgdRs7B63oh+dZnt8
caLeD6ckTpgHNA3oAjt5L7Bh7HBnaDtPEmFyYgLl0djRR4Bel5QkOxorRAaiK20uMNv3u6rG7OEk
xhPRLLCm5fApCYz86Je1C2Cf/XFsU9+VOsuToVrQmmXEdwEEe67201If+sK/7xhH7LEmTXg2E3Qd
ecMk7pg6NgdlPqX47KL2k5/R1jY7h6lwu7WuC9YPvD3zwEyPta0daRPPyKgBAu6Xon6lY5cn++TH
5RfXYT7b5qV+EflU3DLPOA6QUndawLBGLka216X/jPvQOAshWP/0RcIaeblhqJa/UazGfLQ1VBSX
KQ90gOHs55I5pZG66zGysl1U4rTLUB9Cp67qB0fozbadl/aw1HDPw670O9L6bnSrafDa4xxDUBmP
3bPb2VjJmDy7FVqgKZf+kzcH2oPTt9XOzCfvtWR5ka7TdGneWNLTQhcBP32k2wqWazGc3NzW7gpr
frBiQUMmAJOBU3/TCOlvlgTZr9CdfTTeFlEF/DGgy92bAvLuBravwK6PWUl+LJjK/OgOBhzDZhgO
VdWUxwLq/KZlAIul3Gu2HbrwEWRd94wAErMidFKei3GD6X8RW+IVA7VR7XRXeMXtXFr1Oao+FZwF
B4JT4ZiSvCMQJ0OdOKWqpgScO8ZHImOcD2VCJGewRnyXaVO9IufEB4iH+567AkIqaHvP8od1YjL+
s6Vp3pDtiG/Kpm72FqMCRXDO9zkutDBfbH3rksHEFVDNYT1wjOylL28WIgO0refdQSOts3JGZ7qB
KiNuhOg0A5e7+epVufceTHZ+B7uIVWBS4zpySJaTBBMXXEAydPUO75yXv6FoWb/veP9j9fmF1Ueh
D8kH/7C3/Etd+gMdPF/j6v1HD/z//rV/2H18ky0mgCzTIm6smwgk/+jhYQOqytIVtcnw2CD+UzrB
7Q4zzseo7TA0MlUZ0B92HwVTZFuJNcf5h6ryb9h9/gJn05FMSNd5Pl0ZOp74n/aotVtRkJLHZB9z
99LmsLHylA3gYA/3qeNVG5PbxXoJ4vtpSF81330UVX/44Sf7VwqHylT/ae///UMg3zgBBicTgNef
N8qtwwjfUzPWJSrfhbLSokPpgIFwMsexRk1eWm2E534qhPWezeaD5nUvOSsQnPUT8xUjf5vi4W6s
i4ss3JfFJA4zZPpaj+mRHZ3HKRVUwQ60I47woyvfvS6B4nHF73JgNBFb8CBslTLViqvfs4Kvx/Jx
wWgLM+mdStwzRg5AOZ2BPO/fgnwBMZCz5TN7NguiqK691993RvaBZ1/VnYkrKiaptZwdpdsB4Om/
ZLp16mLGjg7zCq+0t+TOklVktrg+YCt19NAYzM/qOL9jMlSszCH46NgWYzzYMBEe1nlcvQLQaNaT
FGfDHfaeoZFwGkk42YtwVz0ykJX0rw1CDffLlk4UTaKpgloFA04pm3p0xWsWPTDIxvspCr4MyMur
NMhuvKR/AWdFUYgOISpLXp1EO40yexsGAfoIuj6PeWdtW+M9kTlOET27gXRIoLoVT4026CsW59Qn
W5Q9BEV+EyWYNBSNLrIEyvZgsGSerW0/RadkVg7ybHixmeylcLug8Hl3jkUmq6T0QZf2mg3uSz/j
7NXd1zZykO9JIwHWCH9x2ilZ8EfFSQcH6emmq0Qt0iY/C2td6hk8HDpAH1iANwwx6DPWJJzl4pth
+w8ZmyXZw/Bh6rqrK54EBY2vv9DWlNnvpw8BGpX5VaAkTBOE559PfdcXeJ1yHVNvtJwHrXP3S8qG
oYjnM+NzLNxZyqxtxitCSyxLMAH9SgrGc2xktIAHRAVyBgrYDYgZiUSIA4enKHYrnWYLiL9taz7K
sdn3euptGz14cBrjKc7oi2rgJDGlau8Wq9sE3YTDYWaPasT5YxG7YeO0vyKVGn+9zvmyqMg+Ap8Z
eD9bC9uFHotkoevCmLJL3NcXUVXLMfCSXeZ459KesOGgT5k+mlkzOgd8ch9MMZgZVP55YGCH/Wj4
BTzQ+VdHwHJ0bsFOYHrWz+qxGOu4TbyZNapCYll1f9N0goepT+81s4/nBcRA3jdH7j9HOlHeXJ8V
pfbIksHa4jtgke1Jf+eJ4E3o9RsXCjy27gm311vR50dW2iH7Fzz+kl0F9ZBMcoBs1bNLW9ZcPwAq
eMtK4xsrNYKt/glIFuURDekc+xpw81gxPToUxD1au0ZAqfuTIGwTG9WmK4J4PXWURltKMmHh5+ja
FAZR8qFoAmyHCMZjzK5wWsEk2gu70La/uIT+1QGFBQyrwnQ4sL768x+kYW6LY65B8UZtwKGRwxhd
kbsQa864aR30nxkv7s0lewMPwIegOWDd5RQoldmp9d3P3CgvfU5b+99/Ku+vFzYpMYuLyQYG48P5
+POn6r2OAhqda8pIBDyG9Gz30buHeh7P7s4aFnoVHB0b+ggyMKg/Bvs5SRN9G8/NXtf8j14zbmWC
BbCts0uKe6tuewaA9a6K0TF0aAUCHwkV2B+N6L8JuztkuYYW78Mew+q4smPzQbakIUvHvcsye5c7
85kp5YPMH+xlOEdO8LUzk3McwQyGikMLlsUa1TGSmzG1L7RKP/jedAfV677sx02aEZwJJmx2/fKR
DOapGkm6C0EgNtK/tMZ8H+P5SREA2Ukvd0GTHLTZe7cJXq7M+d6Pq+uU02IUODujoB+4qB9cisA3
VEGEJTG3X/36f72hmSxyPCJqLhgeU9mLfzglgqIa46GEH4mU6K+oEH/rnArMm37ru/JhDPDq/v3h
VnfIP9/GCRCyciHgr4ZQ3k9HO6/HyFmAPykuF8+JGQuBq+c33w9vIa0nGSBvzxQfqUaQv3/rf3Hr
sAg2etCGVMDRV3/+w3cljgKzbkKY5Qvn57hr6mMpuR///bv8ZQKkvpcfAIhlIQhCyP/pJ21iXY5a
zG1TeP7G1xgPuHZvhxkztyeeGJRiScvcmGadYuIwF05x7Ca/+AzqV/z5Vw58h5mJw3jCcX5aoul+
5WsmkZoVBLxpPcxzTqnDcjsRYFDHN8uMO6OPzroscBim97KzrZVvJ79qcrT/MuszPd2DwQPdW5F4
FAXox59cesZcYMNEj61qTua5Y3OHN4aJMYgwJvP9wbUWHauX/2aJYFQFjSzWlgSTQW1AsHKHnREb
fah77iku2iNW2Wjrq73zDK4EkiP6Y43IwjQt9nh9/14faayaumFnGvZjX2PGyqd2peXBA6UmdwzU
T1lssuHFHDtxgNgud+AqAu0bnWBHp/ZeDSZYIWLDFE4CkEst5M1kJnvNG5+xFXy32QS/uCYM9tc/
HTCDVB8pAp3VPQZy9hl//qGMsUtswvaCaQBpSNZhobP0R8YblFg0Bgv8BN8j97WuO9vV/BjpcpuJ
uYFsAYvUidr3xRm+IHrLsJ/M26nw77JyOtIac2iE9ZQN7qRwKd7a0aotc2P/UOtPGlJbajJ8WeIu
7DPjbfQCmmJ7WtitPohpeEhaFqp0Ka2SLnHxasv3MYbu2SV3so+/iDmC/FFH1YlnartNFjBvGMdV
q4mkTYQpdL3y6DOhmjKiHGXA5UBXN/C61dD1ZWgk6Wf4PWKtZfa9p9coUxnjj6DWGQnzzc+gQwsa
7WtC9s1CzXAwEv6FGuecHLo3wtrMh5f/Ye88tiNH0iz9KvMCqGMGg1y2a0F36qDY4AQZJLQGDOLp
50N21XRWVE/l6X0vcpOZwaDDAcMv7v3uiLD9HW+wugUPKDcVqT3P/lg/l2DLVdQRx60tJlvWMLov
FgKRs2el79Ay8ZShQXllnLwuiRU8lNoMDuVgJcdKi7tqioIb23HWzEebFSKad9jBK3cKmj3EnAHW
sL92YkfBbphx15rtyZzdhxlkRCn9u6J4csz0Pi0ulCq3ANcPDjFKWzNWtxZBg0zN0YEIo35n8xbh
iKu2wdCvvQ49Pb4C5IhO9e6F3Y8+JfptziKkmU5bYWWYSBLK+/klE6nYJgvXREweA2KTMAxSRQg8
DvQFPCEA4ynTx2ywDo63WMtcgG/++BKnI4AnxpKRFLdlCRKw6LjxUe0zinX5uxBNruMqWGg7tDtV
LOHMMvxU7K6lUW8aECjZJN4UUH70V3oL+ehKVuZKy+hDzjnlzDJnHrHktn34ks/UT5ijuo12nWIb
xeZN5sgPmyi0VdBbv2bRX8Z4LG6zyNuaeXTOBnVUpbjDMEt+Nwkti/90yvCTlDN1xzD1D8Amn1Ru
v5AeiW4AnROg0ndMYZ8ZksDBwQueQj0ORnVFObOHwfqlohznY4rRWEavooslqOQpJnGdmA53LjBW
DrjAkTVSU28DVg/YM61NHpFkZXfxdXHyoMYKLhFiPCnsK78PAM4YBKEzU/GukcRTmQR26Z3CCZUr
Ss3sR9rI+dAyHEVzkE0NGTVedpPIHLK7tLAKk7zF8kAw2lQi37s+4j/i1/Su8JL8w0jxOLPlao/B
MExrhp/xnuo/20e9O13NQSC6p2zMCq6jnczRlrq8e2hGBIsEajJrc1JooSxw1l1UEq7Wx8tWFtWV
506giZvoZzyhlSVAqvlFeYpVEJHw64xw+5kKIVx7daofyDnxb8c2HtZtluU4i5tkFwTsvGgd5SYX
xUeFcpDRtZr5yxS+YLvuDMVDx90T5OaJLbH53s95RWXm1+luDtA8RRqYzVrFOeM6rpF5Cuk9bkw3
Yuuu/f7TzRg7xoPzooeFrMsbJew2stP2EUEWnpUu8Y8wP9uNH0WCCO4ofC1n7HOerR+ZQXRoKwps
7gH54wSnBsna7jJ33/Gu2C8ybEVG1i5QSEDtzCWGVqL59uJx1ZX9/FOHcL5h3d8yyAyIXHS7GK+l
QtNsdcBr4bPtY4M1L89btRX8Atspornwuv5WBY299ayAwSP7FebZuhOPdFZYzen8trhnYE9BiicN
5iwT+bTsR9tY3vpGau1A3B6cPv2ufP/JYm2eVMwqSCXGggiv0wmslzxc1NDO1W71gi7D4g65mnqX
16BfqauOs/cStCp4EfsGl+xr3qpo27jVXRTHqHeJu4fEk6ldmStc0wqWLJHgn/C33wNpvCcRP0zJ
bsOIoOdXbyG1Vj7vHDva95nqd6K5Jl79nIf9LZT7GkmY9WFhKenb5tGEP7SdM/ul8X2m+12Lj9i6
YVO+I4R4bRfsqhi0tpuIxFtbk7CXGMm36kBez8N4wfV00Gb+VVtc6zR3bljVPENq8FZo7KrbQacP
pO6iTWV5s+on/6sIk8scN2dY2a9YKsZVm4TPQw0CJxltzqGaPRKE/vuS8FZO1DxhbM6FYW9048XZ
dxM5sPiE/2WnEEdJhtgZU7QJCs4DpeMTXChQJ2O15S5A7Jvf9w0cn6KADdP00aEJzAGdErIeu2GL
U37PaXOnY3Lw1IgOwAZCMLv7FKNVOhuvmla+QM3XlARdyZmgT9QkvENMEHQsyFoVn+3G5EHvRbvP
xxGnm2GdOVENrqe4CBSUW+Yr0S5i57pu7RK7vJov5oh0qIy/e3VXw0Sq5II9WPZqpinXvbSeh2aA
CFjep7V+oyFBvj7FE4oB/RVFhjzNdnIZLb9apTAFsfiZV27+N4XbLpdI1bWTPyZFcojm8NSM9qly
CPGNhb2kof7QsfMaoX9eMyjfdFABN2kz/4os+Sv2GChZdf9iduFzmdDLWPm0mwlCWWGc3ZOk+aMy
2nfGpJc+Mx/80T7onB7OZasYk1hcZBznMRIK0/wu+/bDIqZtlTr6UvD9aPhXsc7fPZ18RKJ7JUL5
EfnEOSrVISvTa225NwjToQ22zb6kvQ3j/Cmy/R++TO6yboEXxf0akfgjjSPPRVSDZa9AdI3Jd9ZX
v3Qhj8BPf5bwURjtVYdUDru6ZzIAZWhb6s9ieUJ6PAmbsRho0Zr3uUdFSS31iCqgXbEsOeF1ppoI
8DCl/VNStfdJpF/cgcsiG4x8UD3QPeOZsq3YX9NqMhdyukMSltwT3vzTy4Yn5QJGDodvyhZCOet5
NQ0MBEj2OSSKrji2f9QKHWfjqENfwDOIZPLLjUi3g5S9w4tBsRY2LE/YcNaO9UWI5EfnDB9S+6wo
MAd6kjsD0Dh0NrZZbX8q05Ypqqfv0nT+Mmpdb8qEmrJNg4O2aoHjzyeOefxKgccNFFZWAfZvbG/g
x/1oLP2ehpq5gWOlkBjFa2n4V27xp9phMBRMkkMs4FmZGWXaRfhlEyWIdbsjdSF1nmJRQJtjvV3P
4StEwO+O5LJI0CQ0cYePiVdLlVcPhDV7G+nkx3DwxKZWmAXjpVF2hocsT76KZGKeTJYKFlKvOjeA
MtbZREZ6gLdemtmPvHVNvD9oysXgKDT42KtxAVHBJbmxxi2AKjmWBQJlT+/z0ii20GpTzPJIvtTg
2hv6SF5iUJV6UTIyYZ0VWVC501Ehx+Il47T9xokGdsh5c5pLP9oMPl6PBvLxVsfNgYg1Zg1TcRH9
9EVMzFm23htl2m3Z2DemFz/ZOYYxs2BfbTWbHLf4oYp0tw6VfGzb8dtLooco1AwJuIImHz3qgott
dvGtlZvO2qTDxnqKwWUQFqjBWbx0+GRXRVFxxDbpTx2k17KdudlRpK9yZeLAG+wPpfMHFCwMmWvv
GepksyUtNtviPP9VW/3igWC3q90CpMFcrmGhMLamV8fa06GQ5/o5BiWDaqlIk55zxB4qaoGsGCnm
cfwWmeuC5lJPxIjHWGDr/KVjUH3sJRkjk+zAC8eJeCHX9AHwt1p1elGAIsoROr/WDZOykPpvVdZ0
56Icno0qmK8m8bG7GqcNFDAruTgZq1BkGBHlas+y8OibYY9GEOFWsazAzcD8FZScCA7X86wIPeF0
UdMaHVHyZAg7v/FAKZ59QIkUaVGWQO4sw9hcR8PcvdS5ZPzuThM/qeb91pB1ij8B0z4NAUlVHLJZ
5aijZIv/o0x1dgy72Dv78SBXdZvSqESjMWrMemyOq8pWJzXTu656b2pWecnEfh1UvrNJJwsri+NW
lOx8KBXLcMcX+Nq4pAdXbf+UZfZPx8Hoq1AQMgBOf+JXra4QFbH8dhR64GoRwpjGQXjRtJlaHgHp
p09NhcpPR/jYmLhJejcFnnaW995kcPbbwUsWMJmQkjh5754saUoAc75hi0A8K9qpa9tQNYDNIOE2
SfQ2jWkdRiEokaPqQiOPnQsU+CpzSF3h5QT/NQjf3KkctgbDZJ7t+GdRRt9Bnne3cwDhjuH+95jY
v5LcvA2WSBUKTwxw+rNa0JTgyVZejs6k8qnsaxv7Y2RHbwNhXUDtBMdUUJ5th9UC8VX1WtUKq7SQ
N83UrSdohBgNfbIsiBBBAljv3DDMYZyF1RsbF2QffvI15z21iN9AK3RpKzRn9Kka+Bx90xIdLu1v
Hg6bsVSSnEIMKcfIaMZ9MXXijShsEgFggG5JN54v9IpIjCoxHuY82tPYL25GO8cmwXAh8w/O1MGb
q2zOPcDUVscf66xfkHvdnesM8T5hr3wgAujGQ0bgdW5zW5nWcDCEddJZ+NDm4dfSuMuJzNQRR8TK
K+Sb0HibS3yq+Jpd+SJC7JjscwiokCQA0yDvXDzl6xTS723lUxlKWpB96FolKCYDEbBRUSQAA6aM
kBqlE0eZ3xECUMwd6h3Vwv4tXcbcfjlvQs+b0F56MwHO+COo2BbxJHy6NfuGn/iGsh3fWLzmsX2X
FqejJc0no1By707Y7715kohS37jveV159mvptsHKoUTbtU7ELHcJf87i7OeMN6Nx82Dv9u+R4aNj
G5zvzk38VQrqnS1SXe4qG46UjEm9EtMyIm2P3YRJrS9x15G0muwrg2RmyzPWvNiBRTY5va1y18EI
Momjt6K3VPCUBy9dJ2Webnprim6WcQtcgKTb9V6cbo3RZLITQI/Koihd49bsCJWag3uvGoYTgQnZ
WUf1eOeb4JpFb3cnMfSwDr2FNmxcSnTFF4Q/9W2VuLBUHfXlS9xneYsW1kjRWKnyrdSIZStkEIVw
n1HYOKsFW/9HcEw9N8ybDVikHn+bX47HOafUyuZpZ6EtZgMpsdik7lPhIcmYMoqGLh/XLRrfdRbT
AXjWqR1sktMN3z10HfoaFTUwTDFT3gYVSnfPCOUEP6zQz4nbykcssOjTEq/fgi6FN4q4s0fxhdwj
Gu+mvMoVOEZCf43O3bbtHBzRovnrjtjvre/jGfTIKQWmpfSpyDuC081AUYz7sF7Yz9ybSd8/kUDZ
7qThHLy+YJOYkpIwdtbRm5OL20Nfq+ociiw4rrxHCJzU66J/NxIWycrscpQawFOWhvNU1rY+2c7Q
byoHvhFLzw9pcqpGvmf8aOL41qtOWdllB4xF886bI38fQs8SUlFll+ZEFU3fAW1g3BYLpyrJguDq
qGSr8xyQ8tRX21CQOmtMiUU/1YuVR2Dqphv8M3CpDlezYVH+TuZyrqJca2Ank8c9k91u6CsEjA8c
UHotMmq9sYLXO2AQZZcK4bcsyCAVBHYwYByAvZDYwBSvP7UudBtSncd+EnSGr71dtJuAPu04MR+D
Eh0plKRLiI/vVz+Hdra2nWi6bRQaLzi7v5qKN/rYypiocKgBkZjx+I4obzOeGt3Ze0s631EbOjsN
fmAfKaEPvAU+zbIjISoh+jzKnYtv95iNssj9nEoTcWkvkahHfnNsp744FsQnr+eqeggKM7kravlQ
J950w8IINbUhj/5swMcdcut+rCSSJRz5e5efuGn7+i0wLHcvspBepRuqjRBjdikL7kCJVHFjoN8M
jOyb2PebtCL7Gr85e30koH8xB/+X8TOyDJSXHnlji2ridzB7b7Vgmm3e2E45fxqhuwU0ojelBfeE
dc7Tvx+6/77ZQB4C/AIlM+oQjxXHMuL903oBJvuczg4JXfEc7lzfug45+GEp7obhPObtcazGhz7+
xwbnf/U+f6H3UcpdlsP/f5PUU9l+/vxnsc/f/8zfXVImjEqW277Jrb/oefhp/yn18YkHwBvFXaNQ
NKI34L76h0vK+pvl8uUu/1WxS1qiCP4u9bHMvzHnQjWEhQoy0EIK+h9Ifczf713BlhYaJzIfE82P
+n0jUBIGLTA3IqAeULOkTgohQNhoFNvqcWzzr9JnhYgUPVlZLfIYbst03ZgYep3wuSbkrSRRea0N
z7tI2lB6YgcNJYl6QTbiNJ7yElZmjgDWb9qNiknaSmkuN5MT3efSf/zThb/7z8XTn11R/wopYkzq
swDy7WUj9bsLq3fAhMrenBm4knmXLBnfwGAWFTARKI5WyZp9THL2OBT+YrVi8iX+tgkTPPeIlIi6
XbRTvyk2oqDXMot6AhIEiczqDa99vE87n8IkNI1VMsHjiYbh6NZmfPCLkWFv0NCo1kSjwbVTaxxk
xmFyTdxirJ1XysWi6ofWhPbA20tCStd+qxZtHzjlPx7vatH//Pvrh8DlXz8GghNWRPjwfME//3y4
YEzwyH0jDxNPy2PQWN42c8ZT206fxKis6rSoSegcf/gRVbvtPRnEX6P8zq5MPfZBKJqNbZTsXuQz
Q0qqxEzAxIz9fJ8MNjunKoEtmrIjYlBPFlnNIFN1sd4Gk4VialEMET0zwRyIIhq8nld6gKHDSiXs
nglQDUThGQA59I6xkwjG6a43yq6/84StTpFBgShynzbNJsQwLJE6zAQbEw5h77vU+3YoX0DfBWtY
L/mqLme8P2Fr7dmF45JFXcJSHQYrynRyFQyj5Z2tg5PhKX7rdjTvdIk5FdcIYXEW47rWBukxOjdN
LN4zR90hlRKM8itIiDXFdN0dMrBu66GG/tQ57psD+JCGt2hPqTIY/lR1fCniVOxnPeAL8CTLAqq8
jeLsPws3uhkR3hy0DIM7W6TFNpxI+4nzZN7l0YxgpCVozPPkDHBlYDAR01frrhH7LK6dfZ6S6MB6
+M6AOrQvR/0lcH+QeYNeGVYDvqziiSfjzJfNdtpg8YIquF+Ri4l8duKFYlnGRHhecIGQ6WxNwCd3
M+ikTdkRKKFqhsNILC5Y6+kz6mJR6WMCbCIsSxCMngDW7OrG+CACPELUnh7snr2AkfA40BkFu39/
2/6hHvjnNTTLcIv9kGQDDMXvt/XvlAtKobKFDa+DEUEWgMGueqxKfZ/BHVsquJ0NTgApfmyjlkm+
h9jjQtRAzBipw5hyi/Mw229C2Qdjhg0ZDCfL5X1uNsaOaEWiC8RtwtALCzey/tkloCFX94Qq7Yhh
1X/xcUi3/v0swVIpEA6YDuJHD3TbP73hhcs3kNtEBrN1pF+eHRtZVuauqkE/NEO06qrZBWbwmmA5
ssbRInZhSI6WV27bHsRPaMDQdVFVky1gXTu3g/3g9Ccd+09ZPWDn8sHCWzksdp1uQGAdQqHufV0f
upqybYj9B5m6R3LFAtA4Eqjm3K7cpvjG2uBsByE+dNEfgjCOVzAD8vUwBLczuHIC+bzmLworBBP/
zbWwJTsVdBzEef4hEv1TtQNAmQgSsjhBTpVfhZfNO0hEyBPtdtva7G7n7r0N0qdEOM02XXBPrknX
kkQG0ncGCEJfEXA/sHG+N1XwLMLM37V5zh2ssUO6ud6hP7lN49zY+y73/jiApIen2mxqsgNa+jhv
NXSAVQ5OJpqd3QCmtJdP7YyqPqKwaD5dq/3yJIGEonWgMuqlnO45PVoGBI9JNgawGZmIrOkY1KZw
MONj2Q04EugCSf4NNqIvsUzkhf50qBIo6z12kAmMMKRMWBxH17oqYWMFanze0o3az2P3zaPE2gi/
Wpv0P4bSLtcKhpgb9MHWjzDBZElqrivIQuz7SIRLu/DWb8BMc/CPt4TxPsCtdmnjs/I4xcM1NL17
v5zutCu/sF7pKwQa52iChCAIhHc/ISfXpsv1GQwSGxnQGETDWCT7hJgyLM2xOZW8VK14Qs9ejQK3
2fiZWmZ1dotK37ARUmsFnW1Xhe1NPGQPfKDxhkl1vhI0cOBfKVgBJgDmGYv4iPxUv00x8QGCweA9
0q3gbA/XaUq8lWEyZENFVSOAA3sa2PZXPhTVQ9wR2bhaCNO6Kad5wSChCxhEejGyHkdZVaKyr5rm
KxDWvcjKZ9w8b5MW5iblw4fcTYwX5zPNAjXKmO+ytEgPxTD8TNN8D8rlqbL/oLQGkDhlYq6EltvC
b6dlKACP30knWMzjPQGV3bFtWv02M/kEspDKE8k0PMJub18HiAfHKcUtVvNbrYZejmct4BsFQSVu
lV3UlzAUoFxkzKaCzTW64fItH7w+2mCGgjBcC70vIaDI2MNRZ8OmLXieofU76zHo3iPLfK9T9DaT
l/zqGdKvRIQ/EsttAkajvE7tZB4zDNAaphySFFfnB0C8+QGD8A5adw1L0S4OkXBQvLUu+sccYBo5
ZUxO2f9uLY6RFe/Fn3TdzaH2ge1Yo/3dR/rRwoN5xoDlb+05dcnBmLkh60FfBXbSTRp66UnF6e1U
cjBxlmPAKTlNh7IxryUzm8d8Jr4lt4WzA28a7dseWUxPINx10DWgpNRfGKw5qwoLkPKaKYpzDxEX
b/OAT7OFMZcm+G2FYS5JzkFCpCqujbEeWEJU87OeRnbMFQWozLubgVUgEmZ3WJtdetfbibvWlsLI
VyDosHsB2xpT3F6n8mIarcTD2LwbA4er6kw+/zjtit5kNqCYIrqdQ+RnUTEkTMpHIysw4VSeXo1S
b0svC+4tRbBLv0S8BCbOtrigcmClQUyhKW/1EgtTM/XeAbFxbpxwCth15E9qggFSWSMuZWbRq8kd
C2QDGM6QAJwdlp5yNh8jt/npOtFJDmydAyP0bsOEAigLB6PhIBE7c+JCzwTemNbc7IoUMDo3lNpC
qkMuaBop0y9dPCjil46QdOCIhB2JVRBs/sjXsZaoHaf1m/tpyeFhoAl7cIE9VxaSF6/3xNrwk8cZ
M/CRKOd8i6bgFSkaIcp+HJ6wvzfLkCvZAAMDo6tCF90IDQD3q2WekWllm1q4DrIYK13X8BD5En0m
JvjFtkETrAc3fbSRdRlDvhsr6+raongbavtBqF5dyy43WpaiZJLigcIoxmaTyA/iJK2Je4eEz343
aO8m8HpxkJVZ7C2fY1W5Q/KOYTk/2mNOfVoayU04sb5tNLOYcUyHeJ1w9q5VOMdnr0yfUIyTwx6m
TIXZ33SFl+5scEmGad0Yvda72Wdhx8Cn0yd3jF9A8ohVmiDiIK253MgSPbstwKnHMcBmAIjrgenO
So8qANvWkMkNxbhkHskgvOiOaVp5oOJbAtrMb+mq78htwzs3NS1GsaFutogv9CaomKk7CDnwx2l1
20pwyisyXjCPTub81cRg5IFGZptOdohNQif+qevF8Dzqle5hYI6GTxxVRLZH2RPBy7rVcFrnwuh5
YcXF8w7G3VG24HiCyfuMBtvfR918ahPGfMuu8Sk1/I2HKW7bUVXaDYojlbbvef4DGzYAGOq/dUfG
87rq8jdjISoFc3pXcnVBOMVAOJpjJaPdoLp51/fkWwKPxxwQL6V2zUYAT3JorOsF/kQqG48l33O1
scAS7TOjAgzrEaqUU5hsLDT7CPmGQ8iZepelkBVLwjyFNUc7hP7vQhCXxyFXnjiDYNdEnvEa1Tkd
mWqCc9zm58ayF2qZ7a2zdGJ1NXH17TZ5iwWHXJqb+anVDeAlEzXwcu/XB1qWZ+bT+yoY7lAVc8l4
y+9tswp/Fi1EAZGzJgumfq9lwiFnMDBDGhMylAUZWosIhRme6Y3VH8ckbm+8KPYvcPwsRHLDfOrq
5j3qmXwDTMJnEfmkSsQqeiJk64X5m+NGYbGq4IW5epYnlBcdsLLymZoAypUDfjrqvXLtLSVvZP+k
VBsCbntLM7HsmE/XU/uAFKJ7a5a9sC3DZRTPzqOfXJjtlSWOrsvOus5egkqzzpxN71Inpdrg4Xwg
eyLF3WjgOevwoDxJ5CD8cD2veXzwxqQdEHRc1sMWLml58BwexYoQINhSNFt9QkQRd86P3LLecyPT
11ABiJ2c4q5lHPIDzldPBQFHMsyyGSRh/szN2LwA72txWAfZ2ZkmAfAiRQ+Yjrb1VnILzy3Efoa6
JBUyBj9wv+DYcIyIcfyCIjMY3Qu3/HTmlr84xvDOOlowip+beS8RLjw6jYnKg9GgOLTUlJss8b8m
S+inOXHPVtcTqIFVfdcKzkNvzl4nWFoPAc9GtiTNJgFuDJwyOzEzPbXM9Eb6POAgboZbiRd3NxfZ
A0Ip95Rh5sAW08RkdvFyjaMwv9ozVSHrZYK8Gmv6/CMVZwkb6wrQ8JgIx20f9aRdoEC/hoXBfnXU
VXKghSiQatiUxU33kfBOfEnHwl56L4bcdQU0ZY6d7CvW5u1QMC/OJ5LeMCY6pFzUu67E1WOwudvo
rLsHNdDunNHhsofZjUSodmJGcdYFjtkgGrInm9k26nJ7R2Phr6qZTi7QTgUVl/hFjjoQkmmcbSe2
T5z9I5yL3IkOZUxUUd7a0YM1YqAae4GPNcKkUoSoJftQGke0V/bBbziVeB37ZCmLYd/EhVjbUZdt
DW86ZbYNGp4xwjnpoQw0Lo/eSDIDTlmAiTmGI5ASbGyNeovU2i1UfBKjdVNjuceM1aTeVemPkCuW
N9TTAJRh/gl0O+WQfcdMqbeSLSdWDAOFPwQysW9jInJNWuQbozSLe7TC1ANB2xmg6jlM6abGq8Wy
2V3ZumA/ljITb9dt2dy3kii/VRA0RM0lc7EihEhFiKOXWIywsMOjO3qadFfD2cY+NP7exs6Lgine
m+Zk3avBIp8QueFNzzSDS6jEJZ0Cb8On3fWKqQKL1PkZBZf5UUSaTeIibePnojGJf2UF3mjbYj7B
TjAi6zocd7hUy1PTJuahqO14Y+cI1bZ2NxTYvdz0zFmJN7rMiDomIyFsHkXkW491pCwWwjhEYhLU
9gxsMC6PXrpJ3XkTlWNwilm5OL2+K8CAYlJGCBANiDiNdAlOqX/Yc/ej7Jtn6RnNHiAk7VIYumun
rT/aKslPVWtuYgtoqQcuhtQLQPwCdUdRwRwRQVtvTKIxA4fpRZxQ+hhdfp8jyuAFnReY9MbqTSLn
wmxfmLRssSDmaiCbY+XXqIIxyUl9QeAq70SVVVsOEyQioZuiqpmAl8AIoD90H0Ly87aNoq51s+nJ
B2YD4cPpfxRzfOBSE2TaduxiqDpUlhLZM2dfjEfSFy2phLhiAIpzgpqTIrxjnZ9uGlGx+SMhgaAI
lLDgJzoxE6wez7fBZJavsYzHTZqm3aFt/KdRj9Am4LDtMHLk6xn82cEbIANDxK52TiI+mQ3pHbyJ
iXaDFVOjoocywe4dklOKbPp19Pvvuo9OVlwcTTNDo0dn0OfhY1nZR+Xyu5OqHl9oyb6HMHrouvDB
ofqsC8j/Rn3KZvODxaDLVV+GOU7MKp63R9t2xPvZmBnp12DvrawMXofoRbeXjWWeRGVx+CpnrYrW
XRkOj9hsWst1CjZ2rZ5DgITMmWhhR3UJAh9dQFlSIWXRJfPNHzoIn2Kz31eKLTE37kMm6XHCerj1
2T7zpCBHMjo6nKba6OID9yQjZ6sSpElAyPRD5G1JjPog/GYGt9FDZu0h5xR/MXZYBu+/TXOlYlgs
cBRIhqTObw4mMmMqL6zQAleL466Nt7JnjhTkXFR/LMEpuvE+j61fcYCvWrMFxGxa7WG/W6tGABwI
lLqfVPw4+enHH7Ou/13D/OUahg3Kn8aC/2K6fmq+YN4VpfEfWVf+n//4FYdff/ZfE1e7/Pn/t5Kx
PPYDvg8gTmBU+8dGRoq/KTYyFhlghHJj4PmvhYz7N4FbG5cJJjKwa8sP+8dCxv6bw/5GAF9l/giP
zfmfLGRsS/3zzSdAuyHst01X2sy8xB9RDH8aeUHgLlQtMe/q3ruRDamGAY3yOjKwOKhuuI9cOz8o
aNNPU41eoUh49lMvfTHgP9l9sZv86qWxETF0RThtqjzJr5OTogImfO+hkTBQif0jh6aYfw5eah8g
nTGSar0f5ZTVVyLd0cuEmb6dS+joMw38vR83n2Do5UGXyOeyRiJroQaLpxiEAVtslBhCbDv5qypV
jL2hvFdkKBMcCTM1jG37WGZMws0Bbrsq80PlzfdFdM0rO9pNtjoMaNiVLLfG4DvboBzfE43s3Y71
TjFj2tbEtx6jFBWU6vIf8EZpCEr0mmWv7G1gJXLt1M67JVxJoYRYtMtqDN8ctvhg7uLRAGztqHw9
zeozM/zyQqgPkKCg2HcScYFqrWKfB160s9Is/Ihb+7OKTfsxjBWLiTRBkSmR29fM8c/st02yDARb
fwq6WDEQ1s30zC+/9bUxfWJkBSMfuGl2K+cCj3JMfptTerghmii41qaXsRToC6A3LOvHmf/DL2+7
Pt0bS2c+Dmn7Wk2GA9iNUdtgkbQZpnO5rUG4nhtVlzfgpdUqHMb0PNiGeyHYaZ2PgdwV1M47q0iQ
RppBfnIrxvspktVE6HMwOfV1RPELCMRWb9PChx4kS6x1sYSh0sQne/Jx5DoJeFPagglLktRUYRb9
Ipw57K/F6Bxl6D7GEh04Wb3pustlhke3QGU2T+JZAAw+u0TNoLLQ+X3RTTehxRs1SODvGMAj+feZ
XDHF/qYlhAfKrb8TCUFD7BYjeRFdMz36JFwNDgDUbqRTCtvA+R6qbt6GaZPtkojBczcyOUHctFU9
QqikMx/b4CwdI7lwrXhjxKW3JW1VIGkvhzMO2OoCWOnZkLBK+twl1QJTNWVHWs24ZUt/MeYRbBBJ
VWyitEfqlhA50UbDCO7jpTI60j6mWTs/m05zD7phfjB7ZEMgf5d7QphkaiPn6tiWLiosmV89JotE
f1TxLkiBRhUAx7FcAAeWTkcMQ9N0N6nrf5p1Xu6wmcqzUzJKDOPbPmq24QATJNKMszWgyWVyQtxg
BqE2IH/0pCeajwCv57J7pRjDpUkGQHMMozG7y1s0tqHhlO9pgplrgPu8w2Iz/XJIfj+NnT1t0ha6
WZf8ivpk3nc528c+lQ7VZHpO23K+sbqZ3kwStQL2jAUv6O8jdxpJFjqZXgNsWhFMW4BuTVsVm2wY
i8tymKIrLuQJMSKTC8omCmyvuW3nuo1xt7D2DEw74lq5FkPfEp17PzbgWGzsLsoESxc6KcrKgDSK
XZ4m+YUNzvzd86g8tVVvJKuc6DSmAtH4VsC3pqHzy20AYeHCl1TRxQbjug+B5IlRt29j1MnD2Pcm
g7zRQFVu1tuSvMp7JsRJuSCTs5Pxf9k7s+a4kSxL/5W2eZknyBybAzDrabOOPYIMBjdRJF9g3IR9
dey/fj5QmVUSMyuzcvJFNta0sqxUSmJEgID79XvP+U5Cx2YoS/+yNKrPwq6I4ws0pMpp0Epu5KjE
f5um71jC8WvldNVrECTi1AwOamFhx/6zkH55aSdeo597Dd+eThhdW7pU3nAgaWsgyR2uFoODVhKh
TDRqpQfDV6+KDIImCkqrYtSiL7ZbTkue+xjEf58Pe7OV4hLsg37R6mgRF7EDKK/BE8w40jcltZn0
4Q1EniRKJ0trtQOX734JAwJko5KxchhVxboksxfrqTNG16Gq0oPofHpTpoj8U0//bemG3oiDYaK9
z4+0KtEuJTvdCEE/oa25yDBFkoFW1s627VA/0fcIT5mmqy2uBOeZGjPZCScXB1YuZxlWcboSprau
VUMUII7HuKjdc/iI/psc6NIaQzyUC6xJFSMNYXGNjKBBxI5BnkDq5MkvmY+4RUpntWXsbeFeeGx1
YSzosGPrc41ObO06YZCSRKveiP2tKlEaKS1raDH5hb4X0cBVDUxO870H+24Mgu5FdwFjmSrW7300
53RCfECZnpfDpseHjZHQGtDE5SluCxyA1r1q8cuy8jprV/jh2kkbh1QRFkAw6aN60KNUv3PsAUdC
DqOzwOhUVPRlLCdo6Po3pbWPcTTd6aTbVoUVga1syyfWFhaFgkg/5SE9aBMiXHKRF2vLHq8dA+42
CfJgTa4tEUmsIvHWZathR9Td20h1uP7HFqpWEl8BTzrGPj2shHnWiNML8mNL+7iNCYVwcp0GvUnV
mQ0jjiMU1oyK2voKLLTOcAnkyOCI8DFOLHejpIfCMnTlEqkUQUKuZu9T5jXnY0pO4GDk/R00xvSS
q/qk6SPx01Aub4Qbp9dOPROGuskkhM5P1IZEzHjFp2NHcy6yAMdSXHZssxFYJzPlmFmxBJzXhTwn
u7RY9mYZblBldWf5NGC86FtCL2KNswiw7Qhe3rymbpIx5WHXp3VfssvqdZo/+1UFqVB51i5rqyPh
UudU51gP2hpmpTHSdKmRTScGGDnL7v014/5qqVmEsBjMqq9UmO06ElzPoVPTM2uLsyxJHv1Cvuqo
SqeEO4I56E4fw/rOaj3jCrz7debJ4gUPCEpHTFmIy4L02DrdhrYy5yytxS8lvexmIpv1ABwUpsBE
rI2iqUQvor6wTV3BqxDjqvOe0CYQGDGBMYGwAt09cO9tVNO7pBVP6cQKz5knzZi6ly4DBeLVbzSN
LTQGS7a3Y02cMsdUOzr67iaEQXUsJXsNIexb+A9qWaYGA9AxurKAlUOg0Lovajz3h8h4GqE1riaQ
q0srHdBCNLiWcaoMOQmh9LGwZ/3P0eTfwWjPgGIgv/9aIfY5e66jpx9OI9/+yi+nEfMTXWhEN3iH
KP6lYAb+C0Zb/4Q6i9+QiBoshyPLP88jJrFwErkW7nvJ35mPsL+eR2bBmeEihaKHidzMdP/KecQR
vwEWs+BIx9UlbxoW00fBYVbR5GeAOU88yaUxobifD9g2aU8N1a4ocMZFehjiGc/RHrfWupc0+NiU
2LZS+w21vX2OMdJEwoNylSm4vkx9N9/aJSLZIPTv8EWpPVqtYzxR9rcBrbnWm4IdWUvVlnBDUoht
FlamJDSpZEt2eZ25hOLSc5HdND6kjjYsHZCsS9QxigYJ/NCoo4IJoxbbQU8fi6ick5ne9vhEIFlp
2RuABMmJQD5mQTdPzgi5xVJN6dc145dRaILRijQ2sGAbYIAIZt77Gr2itMpK3zhLzSw4kQFiosNJ
b2sEmUSjIhYJ/Mjf2aCNsWFF5Vmei69tyllFJhTDxKodrao50ZP/Sle438YJE0+zoZgz3QHlT5gW
m7HpKpjljNQuZK9vrc6+LgAMxTHh6nVVnGjN2jdRGSJwq3Jn2AV6zNQuwXAEjci+9Y2cdzFiIhZx
axxpKufbSOI3nMhYF5P+1ahlQDcFwOVUandVTJZV/R7NDklv5c5x7UVVNWyrc0t0DnMXGgzXgArV
r4qXaUrONN/EiDybldw5DL63559LFB1Ty1yFc2D8yDq89UWGSDscnwr2iDNBvrw7ZS5hDfSgAlH6
p3GOoR9xDsOszR4Ynaa7iW42YKg5t96eI+z1gjB7f461D+r+XhWYFxls9ptYK6wznaAb1nlmqQl0
wpwWVnM2xcmN29XHYhiuHVLu4B6fx+3wOfBp2qBDlKt2ciGjQL4MEe9YQa6vae4/Zz7eSweqdBt6
NH2IyBGdvC7MnhZopC4DTxEam5KHJ8ZjQDQFCVIsyUlxWcUtuR9DF37pa4Pk6CE8UT/u6jY/cIbb
JYXzqjKAnJmkl+/QPlgQ2nNgjHpShmlc6T5KkHjMy7VllaTjMHrgNhlqeD5cBXiANUcWcq/nwyuJ
rGVPHmjduVuS1bsDZ6P7fAqLNcivU1ERGsutpi4q6UOcdIAzBw4Fhs7Dg5S/U9uE6nHD7Jy3j9GJ
3Yg8HgJrQBfo7rgwcnJ32/jRcMd4m2XtM9G6hOsYRMnOai9ZIMZosuKrHRtIEQoOtkESGAuVledR
RvyalIO+lYRdZJJjqz/lr0aAXzareBUxRrDLqoojBqm2UFFfjdAksooRzJkizmhFlCWdUmwEKyUk
pIOxvPNzpsFBFDuroJkfi4C3rOzJpBRABgG4ikfPgnQFToliAKJ32Fb1hmNgvPczhC5+0JN/NXsB
J8VHdP1T3ZmgskCDr6IaTSvxd4hYvAG8rsGBdqx76kTl7sgsOVYqPQmDNDi07/JyDCnk2qGv8H5F
PNNY30U+nVphvfUxaTvQtJ9lzGvq9vDZMq2jo+HOaTk7Nk3GYdpu3zwrZrbo+cOahWmXhOKJ2fUu
KGejYZM+FIbYysQ5rxBnXsr5VG5M0jgjtY/pwRiGFyGN+Ic6NPR9DKYgNsdwTcdYvwsDtSc1aUM6
HSIdGMqjjJNF1FmoxSTYWtFbOL8r0oDqdlRH15qqLR7sq6ijkYM9F05KlHAwc7kFS4fPg92Rh5l7
r/VZnhkW3/uT2FpN5d/KKHyIfI0pGlDWtmCVDVSNa9eyQQYF0Jd9ZMTrYZyPa6jIFo3/LTPwurfj
+AIjEdK0ADKL6xHrLjSidBsct7rl00dus52WWdkq6ux4NxKhzC2LgSwqPMKsm/4z4slrqybqz3dL
omtkjYcn6+/tsN+mbpFtoxoMAfmUZFcl9qPydLQibC1ihLbSxe55DnGXaJjRTNodyMNt68CYMEpQ
HiMPxLpHqlFF+VlLAPSew4C5ZBSYXqcDrkkbZQd9oI1PltRZ9C74QFWxGNIyZgtMb4KBw4sVKbbG
iIh5v4sviIIdtnWHvJX3hrxwVpYYqbQILw7WZJxf9nHQL7sKDUrmFHdyttRYTWhj/tXfbJTkjI5N
Wu8SxnbFG0GkMWtb2iF49aTx0DsFGg0tY+YU6sMVtl+VYGnrTSMMFogsozODwcLWq+xHg9bDRT0r
aZykJ5oSL+KaEYyxTGexjeFl0QZwfb3GUgkAGfvQKmccuNfdqgXDUD8nhRmjDEffBQQZc6r4giwn
OUyzokfO2h5QbdZnSI7pdhzlrdLLy6KcBUOj9eZWOA0bhEEmAiGywyqktfoDo7J6N7qgqBhsLRDQ
HfsBk3HWxuKUyFYtfYr4rehzk53cxG01y5HYwVhmM6xpGZTpSENn3Uv/IZsVTI3ys3VsVdeYFmvY
E9xXVsaxxqmnC3LDk70/6c/mRNBfmdgv1fz2RwCONgbZ1iJeD1/Yoh6cfu/lSbjR4QRtq5rgjE6L
+yPqZ7BsCFsXuqj3PfmTp0Cvz0PpN/T8s3YzTQirqOdZxnmQFg6tY9QM7FgJMx+WbetckaFxLEOC
mjHtoPua6QfZoJngkmjvqvysi1nVyHov9mXP8K7ltHbIi75fk9/+lqHJOhbTxEwsMcIN/sUlMarH
oCHkHEtKtkSkvGD8xCmUFG9XcZzJjdesTNsV+i7UX7W6VS4NRri+M6992g6Weq4il6lg+uA09Rks
mC/kpBxjVHB9Zu+QSIRoHPz7CY1cw4oHgIS6LBg0MphaLMhgFcxl2yc2O1c2l1ppfUaXIKLectp1
H2cvzJ2tDZkADC01ta8qawJyhB8pyL8mLtVNoyM36ius0XU1tquAtYle5BwTH6HYJ/JiqKPXKuAH
M8SxWrpZuKpLmwloJs5x0O8qDavb1JQIpdRZ1PSE3gf5XZWTCg8dZieDiWio1i6XdWdcE207rJVk
wS7Nnu3VbhEBhIn91rqavkrl6N7AnnYWde/H+xaAxb7UeoICjE5BZYrCbdpj3/XJ3hapYa5lqFG2
8MCxwxgnOzW+mDr7EySIq7omZTuIWd3s+Vw3EVS6IYW429dp9JLQ11F9BzmjqOZQjbY9C130iwUx
bGOrnoPG3nsdwvnUzUiFj8gJxfm96NLOP3V5dJrcDhhPYqW7Ma2fZ9UBF57djXjTA+EoNBhL+zGb
2m6VgV4B62S8GVW5o5a4MXO7WpsB9VDtB/c0KG+CYgDMSVxIJ5JuHcazLaoDy+V3tbVAER0fYy3z
CSwvyEGrMAxCqcDWPWqvIvFfPREpkGo84Xh5F57ZXegtmycGqR0KXGtN2sapC+U5KbF3808y9Xl7
aMFunEZnX/LK29EmryyGmjEKZ4F3neRQ3ViaJZ54o8jUQlVVv/d13M+TFQ9gvAy2SKKCyX8j3zTJ
5brU8MUSsPJWkyK5Sl0uRWQQ+hF4/mvcjE/0ynpSYshnLQGRrIogsxaydeaUdSRTmk3R/D+n33/n
9GthamI8+q9Pv3dPafr2H6//+7+Jmf7hEPzL3/x2CHYIjHLkbN/B7OSRqYYo/tshWBIKBSpsxoMa
eN/M74dy9icgk7RasEm5woKx+c9DsE00umRj5R9CIhv/Kx4pj3P29/NgoSOI9RzmcjbfkInwh3lw
isRumEqS0jzZpiuSnhB98HTuJXaIJUOHS6xBcuHajbsNQ2rLwXAuE6u/nQpXAkmHVRTPeX8mwX/E
l8Jhacwv3UT/bCzLbsXAz4OhRnyx5pTAMaIIclM9yy+aRrsOyLxZB04ZbMZSPk4NAC0rqnno7Sk7
jrWS6zH30iX4f28D/BOghVthWrfqY1on10Gu6lWkZMrMqQSlI2kqmckpjqnSxoydv/VNdUGpu8Io
+hmMV/MAeoXinzFGE2v2liomP9CWaxaS/JTLIGNiWIbE2cxbN6sHlpiArpQ+r2VJ2H+uJ6IZskj7
QsZXv/as5HrqKenjnOEOgJNgg/bGWIe1I/ai9wO8pNbBmUMb4SPc8B7g7IhMvyDu1z0adlstU1wH
RmuPmFStz37LOboOHG/nNrNOxMVTrqElQMav4DalvVgrGtbCgDhvavua6HLREjFptIxHRlInWWLi
S3qYF27AeU3aIOnIIlzKjIzKhO/LKoJucSzVM7nlO4FRetU7bNZWywmlQKzE3+EoxuEhm4lKJvWZ
uyHA/slwlX6nzUmZ+tDcV03HQax3Xnx0wrz99obuKyavRr5hvQWcj2dm03WFQCzlmiihQv1QxK27
tVTpHQqNMtkHdL3sU99bguLOV64c/ZURIrIvJMsb2RJomyZKvznvczDKbNnlBdDfsrQXUY2Y3a3Y
ybzSWNGR3U01gCtUww8MnknGKR2KzSIAuobsjK2dDHL6MhTDoCqYfCmkKRkbv+94GQUY6C/S68Oj
16Of8oijR8A5yGWqc4VmcvcdVDj82iWlkg+AaU1IQbOKpNtxiJCMFWkZ7esmt7c0KzldTKm2ordD
7YtGlmqGaAE3dfGTi0BtVU0EqU9d09GG9SYI0LmyxGVd6pTvWsMcXA721vUYt5Ar+dbVOZu7yO/y
JtefAi/EdlTg/aaURpB5Vg5OdVW4GIJTry6Xk8YdXBmjc7JVfyTlRF2KgZz4nnYWXYuOc2vvvHHg
egPdBiw8NfVVbE/MSwxCiUkpKbINn7W/7UemUK6JbK9TJDBWceDuvBHAUq5HjDT9CcpEakUrt0Qm
Dau3XhsoOOuJY0tp6cmNQSG59vpQ0ZqVVArU3JuI7u4mluZwNkEDX+U1Y9k+iN1NGbfTHrCsIKcg
HrcI06IDxw2CgHiGe4TYqw5X26lFQ0orAOVqlfUFcaKocjVKUeQ1hTZtdJ2eNBWKcxyniEP/KEkQ
MtvCvisp485RkcuFOSN1qjrrv8D0TKjJ7bVX6RXaHHNEWKfPjkY9uHT64gL9DOA6VzjXDR4ynuc4
3wcMRagxm/4el2Kzb7ASwnTK9I0qG9AeTTsiW3DT1TBoIcy5mJ/lFFKn5shq+qgC9wEer7JtnlTm
nwsD+82FwZhoU2m9vfrr2/UxeqkLVXxt/nOW37wU5VhHBC2/7xT//NVtkfG/P/wj//Ib/fB91X+9
f5PgrZjFKz/8Yv2+0161b/V4/aba9Nt7+OVP/ru/+R+zAKYZ/0xIg0H1j/frt/ytKX7sVr//lX90
q3FjeYzsSep1bNaLXzdqxDMSJjH2O89xbP6flvSvdmaJRIb/Cnr0vSM9Vwy/dqst9ndDMO/9hwn6
L2zVsz/1OycgQm7A7ehm+Be66dCG+f3vtDOkhduFOVtVA8CPROsgXtbjC3Sxb4aI35DD65vK9sJ9
noo/IYZ/kIy9v7KLyoh+O/I3Y9YUff/KTNi1viHJYOEra4Uh77HutKdJujd2NJ59Vz9d/tbmrH9U
CM2fElugbvEvOJ0/vlbbmYnLGoPYusJV3fX+19ov7wK/Wpe+eYwSfBxlH92AsDrkndzHdOYyq3zt
vfbbyIengXvvd97J/KE+Xm4XayqKKf7hOXPd9N3lhpBISW0iiND1bJcTBtRCmHIYkYPIMw5Tlhzz
UBl/8qLv1dZvXpVSzDHxeQOy/fCqTsr6WCVMaGmOnwxRNSur0IOjyXpK0EBLRlRVbsJyJ2R7DEq2
gyQ6NEl6VZXBC8jbbWE1+yHRr/y+rJaE+bBfjsUilu6lYdWHKNPPlWgOk2W+uvXwbd35l1fs/c19
fPPUs4xSHIm80Jvv4O8umUugNsQcvH+OPdooVhnAh81uwstdC3EmuuDCCjDNxwpkXpqPpyyLnwN0
kbs/vofmivU3b0M3SGlySEeFAvPj2wid1K1UNaH1JDURRbqzh1LzXOvJn7zO+3Toty80Y/0lbHyI
+j++kJrA6mGt4rmoxx0G8g0P7ZbGHwIcUx0bA0tZdhdx5k8DxuqsLfW2LyZiFdJw71pIh3ulP4/2
QN1k3msa8ifDxwfptnBn8hIvja+mMxrY1TKQaG1mRWxrMFgasu48gpe0Em70YLezcpMMJ6ZE2Z/c
jr/34Hsseb9+wA9LDg0KJcuRhxFll3evlxi03b72dgKN2GKAp/gnd9Dv3f5A1MFDQFeBOPBuH/7+
DvJp/3K0dhHMh+djF5HVl5osaItewWmKEIFnMZJwXJDcwwUzGLWI/QRqTo8oGyMeQNYF6NZNXyV7
2xiI8kgZu2nGCBWm0XakMUd7J3Pjc6vw0ssahZEelMmffYoPJud5vZwfXr5sjlU4kX+8L6hMZJBN
nUsHVKySxnX2hknSJI45j8qisspukyQo4TwCJ6zBy4HYNNhZ7PI2HGSxIlIUfxQdogJBIF3h7K2z
ROGs27SzieKCKVsGKzfV+v0fPzcfNhjUn6w3LO84FG0JyO3Dc0P7VbbDMOHxpYe18WZ3Uj5V153n
7aitbrUgvdIbDLNN7P/JkzSjub97kL69sosyFX058T/Oh1dG0MZT4EYuQIgxp7E2XiCCmS5qPb8h
uLbahVijzv/kwzofFvj3F7Vn37WOFhrG+4enF1kD5MqQ7hh1rvxM7pu5KZs4vPVS17zV6IB+DoCt
rRoMOGcFhC+aYqV+L5iyHFpvQCzvReKsRrtwrUZ/IK9Q3DGA3Pd22dwWXkayB6GGUKCmqyLq8agM
dKngJaNHetAdKJetQQdn0KPnopviLdghEKW+AsFYddrWlg0e5ZyTtzegUhsx9120Y43XIqGGX2g6
DsIYYPN9FyoaP1pxMuP8cSR6/IDZTl5oqXggkHBYIyGXXxG6fSX7bGWF1SUWJnLS5rWmERqkvvSW
6LF0awLqPGCEqm9wBmIkcxt9P0GnOgBGpr2cRs0TqZZwAyC5u2tImaa1crvCOPYSNwK2kWPcoRlZ
+VRKV/g4w7XNEee2c2V/14LP2pRgnsIVSABvaauxAObv3nU6qaJTHh6S0IxWAJ5IMgj95Ak2gGBe
ifmRZNtXj6KeHN+4pu8auy+a2WavxLmRMkfj4cnScqZTppesdT8tDyWq4gOgLgnmA9/1rBo0TdyF
JoLBnRNAoMzJ/VzoyrIODJb4Kcnm1okhEdPAt4TVcubuu52GkBCJ7pgcRdDj5EvmFrDREys6gifF
8t6MPAmtjJ+NHG+oU+XjssHkutFtYt200RTrxAGUmUXnIfRnImAR7+r+msj3faOJjWczU8vrOIVQ
CMCqbfKrIozu3p2NscivkNtmX0UaBquYcwmrBOcxCwDlrV+itiHCTYDB5IPXpsuN0WXBxRgC1Sa1
WkDbhUKjy7a+rOHPIlcwIENgvFyT2KmdNZnCJS+ZWEaMQk6pXjfHWuLXC0xEPYjjrDdR5FWzoIXb
QW6OHcxweRQeAUXMYuuNQX/8WfFT9rS4PPIjtNaqo8styL+052TeruvSM6fHPmGOBVC2mpzebARC
nWcKf2APIow+UYyndmWZVXsmLBeEcf02Ql1BS1ncAlqvdnQ1R7XosQWSpcjFKs2yOaYwdPcj0u5z
1wAG3THsTrhbQ1+8WIbKj4bhkioTmmDeBojEHahGNEjixug1sjTb4TmQjVoHcUE5WZs3VWQd6kDz
DnWpYnr1iblWuF4PlmLIGLmjtTVxZa/MOr3Q8McsdC+O9lntW2c0bEZym6L8DT/Eyg0CZiYMYbfa
XCXWscbx1WgsWOWGEzX0YMT4okw/GPZFEDD3g5Lc7NqKkMzVWNjVbCuv5lApu8VTBmomsXNvNaQM
BZGhIrmEbL/gzk7hB4di3CO9rR46d3I2fp+Cax7pjkBK33nGTMY0UHWBi9yldccIdrZS6saAATeZ
svOUkGwnJEY3hS04Fs9ssegqdYkJx0IsPjXhFxKohx2thi+hBXI8nTxO4/42xNi1CtT0FmepvkfG
SF5t1i2qIr4xBgubvqPSm9Y05LrTUAQOcsIo7Uu1GmzI+SkOJ0i8j1bqyWVTFRn4DSx+dY7TqZ8Q
2NA3XTZNuNUpABBKM0/MSqO8V9OIwIJxx0L3vbU+ij152Xu8KkAcXH/darJbCOUfRYjZT1lGutMV
4t/CIUm37foNO/9C6tGbhfOI1kUYr9DXlqckH3Z6Zx9R9R0NNMNbOx0IVGPEiLgwwtVbwKfFGLEs
Q2SKYwKlFhYxLJUaLLZ8KdrWOxdMPNb+cNMa6hQIYyt8r0S4nKBdkd7nFH+2l7W3Vm9fREGj7a1w
Mmmf7ccgF8fKi6sN5yD1KLhGIP/1iAQhktrKkl5+qZCGEFwADRC84LpwjGuZ1wFjsE4Qv4kjrqf1
YpGKFpg9T3pPbsGEpLBAy7kQEY2NksaC7LCODZAPRpuRj9a4RySQeJKktaoc/J6BijQkmhoonYRR
ZExgLCZ7n4Al4Ryp0DBJZAhIF2NjDdu+09ZmwRNXZART9XaLOiLhajPgB5fMarED/MBjHSZXTSnE
EtkhOhpNMQ60o+EsENFJJ9S4grkYfUG6mG3sVlxbZTonXTnZEXrgPYxbVEme27zCZITPQ1fTMTx8
CBrTaLSu88C52Hsyup8iUnjRnKtjWAgEsVb6BIIRGMEkvgZowmlmDjOqn16zOWnzXKxXN37exXNQ
ur1y3NG/xKq5qnUckUmJp4kD0g3p2w4UBZZ13UzimZeZbBBVmRd9ObZrq7avqj721jhHiI6OSah3
uZw5mlNdy1PkVKa+cHt0VmGHfqMfQoDftXTWE6RqHgfcaFGS10u3rHaJ7XB1XFc7Dgom48xOT/vo
zo5Luc4Yca1YQBBqy+DIeuDDbCYxJGoxynG2OJouicR2wrCU1FNtHTtzCAU5eQdBOM8iVUCjFQIT
gutxSjKOjB/x7muLIQriF8+X+bbWHrMuQjsQje4xjMvT0Lt7eiLThlg4bSGSxn+pkrImHiMwPusA
qy4jUet3rl0b/HnMqSTZVzeEvIe3bk8N06bjuCH2mvQPJ3sZQ1s7alMtDq10oSGQLnFe+0N5S1Tq
+AgoZO07+MSlmpozTysRYI2OGT9oVgmko46c62xysr3fQBFFVdTdB2Fbc9/Nin2IGcWSYwPafQPG
jWv643mFxB+Uhfw82Ayfo1n/r8zglZPLOo3Y0KJREqw6uwUC7IubBKvRMrBU8fg+ye7JR7mMOAaI
ziHBZPYeoL6mZTf7EbKOaiqaPQrAgNJV8m5ciLAwhLOXocPUgNDgFAm2Z11jP559D0nqvCjsveel
y9x8FPhgnJp8GFKg+mWEkIkDlJfvPTqRFzkJwZMZU4PUs9uCnRjjhTGw6DeFne7U7MuQfiCfGmpA
OJXxF7dXLAql4y4boyQ4ZiQ0MH23eRBJ4h2Q9CGXVza6N78D5OnP3pAosz93Uz1cuppj7prZQdLP
XhI8ECS1FzI5WClSHC0XN3FNsH3PEGPdNrhR2GqetRh/Sjc7VbSaQlINuFe62cfiMvMQuTbcNLPH
RXlQTjmGNd6GMAuMn4H/FZEgfmFpfEWhOFLzsVKEKUK8ksznq3qSajvNzhoIreIz820690LNFgYE
S/HsxUGzcwNLTe5HfUDNJQCi4VMv94BWqOtGi4ZIW+tLg71xCw0a2mrHPHxZBVDxwBSAvMIgvWiL
vrqoZ6+Q5qbH2oHNj/cFdbXlXhSzswifsr7RuGRNLNwj9cYwawzjtXr3JLVVf6bF+JS6d8dSYNdn
GWNpsNZlcV8TagLXItmWYY6UWWNchpqiNxBFG8Z0lbXg+GMOXBcRXO2lMTumkoS8goRvfSXeDVWV
QwBzaSjrVlNjda08Ci+VxtckePjLktnH3PDvjpnO+ucXRG4X0dCtVZhaN0OSvNqzr0uEfUStmmcc
IugueOG4tWOB6jwSBQmnAWaYcjQYETmA6eVIyp43rTSXGKQEqIhr590aq9qjNtvNMNNba7eNw9WI
JQiCTHbXO5WFhnUw9tZsWeMO2jAaY2KBm82fbW2KcwDr4w4f1i6djW+TPx2jFHF6YcAD6UtgJzrh
huHYVJ8dPLGctZAVGVa7NrLwNfRiwIDzOIsTe7SKSfnCtuxx6GMCj0ByLWAtHOymeBGzYQ/rgbgK
qrQ/haU3bIPCKS+GLHXusjxeU1xZO4X7TzqIHKnKms9MWKerKJDiVM12wcKrwBrNFkKJqpfYlgnn
nnGhYzIkZ2erKXU+zNbDJIZxXrhTtavL6KoJ7ODMQGsOom/gc8VCP+EjLvZ6TT590Jg3LuYIDCko
0qdZmx60aXjZd1ToSQLFPh6/FCnzRFX60VWBrn0gWWlpaMU+KjgpjrkYEfeXOGzkbQs6eMNPs9hX
Cp2aNSbOK+Sh4BxWLndqb+Q3LjMjnCzU6QcGV/c25sZbraH+R2I45Q9BVmlwTnzEitRiFunnhnlQ
U119GfAVnqWB1SKkyybXWemJ5wD8nTMZRSquNGYlK5trQRGwkmXlcxBiiQHyzrFMnIc1mNymn2g9
d9gOBx1TvDGFt0nJ5tTi3yRcWj30GfaZotKfwoj478xGAUbE244arzu4aF7KXD8ZdYguk8CwHeel
Bx+J1FqSE7lzhooKuPCjVae33ueutOpTaM/rsEOwFlPoRdbk4z5O8ZoEuqjyVUmm98wcL28TacyJ
WzPDK2eIKoubgejYTTx28RMf4c7zo2Hfq+Q814cHpzazNxSj0ZLHB+6Sxwm9kSWe+n6gFCm7ReEp
4pmM8MaSPic5JJ8LmVuQyBFjHGoIXssaRcisz4xWg/9ahrjjYeX0y8pN8Yw7ydoz1HOd2MN57RCc
PY72tJlKFi+E8ibK5RQsDL9yyak5xhwvVlXESQ7DlB5wpEsp6FSFuK4BJB0MQ3hZUbKx1RjWjgod
+4UJxl+YcFqayLmfATIhJ91NoploowCJQFNH1rcpXTc8NgEZdjIc8q8VkAjweNN4IoZ1WldBf2QB
BE6hpTvfj4t7uhLdEQQQS/HgJRvOjPlFko1XQreKdZRyicOxq7c5GjTKfz+BDONM1V5LKhw0gxHs
pgFfZD+0xkmaSbAziT97JPKiPvRTHMWrtlMAfvsuCp543MkED51yG3W5hciG6gkNlICNycmXpU5Y
T5PB0pV0sTor/KJExtozmEYT1K1GzRyvkEuPITei5IhQEHMHn7vQrpAvuRtj6JlaU0xUS4vOwAbd
uTzUMu5Xtj8epTU5VMQgtwlVQ4ZfDfs2zIqDqCdzn/ROum1LpV8MDsmiCYlaT5mewdKsGkcsGtSx
I6yEXcZOeKJxMAHsa4S9yCpp7LSYwy5ibpEfJ1Ubp7QCDoTKO42+dc3+v/HL//JB5ongb+Z8DAy/
zRXm370sopye2P/bH/rjb/TD4JCDWY7Z9votiIr8+ykgzdrvuof/eEvvQ8s/+g7pE1PJ9vXt//wv
y/xEC5EZgGuJ9y96wmmRB7/8tm580uX8391vvztjPJEVfXeF/tU1+OOP99uJ6m+/zw8f4Ok1ixCB
Kyrpl+b7S2D+zuz0/Xv99iJ8+B7fXQRoASwWmPt/uQhMr76/CFh+LJsLZM1AAb5+uougu4ZFG/gH
wddfvgg6wi2kWTgecDfNXz9eBOMTpiYXz9G3F/qJbgGsUPbH8flf/vTWJ8tESOawZ3z7+uHTu588
tEACTdvPdv8zbHIZO/y9H73kKTf5cnGozV/MOb6//81PtDLhnrrfrvJP9KO3Z6nD3/vsoNsNh0Vk
dufNX6yoP35217Y8RALGT/rsz3LKv3sNxCc+ItcSXeb7F4/499dAfkJKwDx4Vo/8XKs/0n3u1b91
A5jeJx57prY83N++Pn54E/mrzaTtH7/9k10DR/zda2CJT64UbHGgd37vBrDYAC2ugPnz7XwCrfPf
vAMsixpoVgnNlP33rx/vAJ3lj3hXJhY/2+2PTORv3/+WTuSFRZgd8+T3rw8VIBfH4/LM/KNfL87P
df/rHh7Nv3sLUAEaLAMC/sz7148VoEftg1pcku/x7eunuxMMZM7fHs4Px5O/Ugabn0xKXBPV/+9d
BN38hLrNROmALuTnugUMG8PW378F/i9zV9OTMBBE/4rhzoZSoHiABI1fiRgTjPelbXCTVkkbDvDr
fdvd1p1SgToe2oOJUN5+z868nZlFSCvSicGDp3gwxs4miGAIiIchLC47BTqnBg+hnRv1lDEFBjAC
oAhDIphOqGlD8BmFYyHcfTq3AK6nAeyWf9CEBsjegEsrTPNr2iBUBbiyeh48Y83TOXNAdwNuHmCu
BT8QY1yDBIUfSM4i8EbCQ2ZX+NV1TQL4DQk/WtuAQ4G0khPs9VT6gwRBrg+o2drVqluCr+kmrNbN
9sVI6/7wY7OTno65J+BXBz/RoIOtLxJIYkgYEm8itNd2gAPxerOHU9wZpb3mzdO1sW+K8ms99mMR
+AMQgJ5vBBrthEDoFJ0B/rTf9C5gCSoyFUd6SVTQqCrOnZCLsy+UI38MYNnDp2jW0ywpeVGHYxjo
uArPmBN2sGA4nS9LxrMox/7cNvC4aFJW2aryw0cVZzILP/bFF3tbzReZgoxdrBH2f1AuvVkQHD8V
mfVINR0xfwr3Rua4VCsEY+1CG+KAi30rE1lPpWSscj5yupWfNEkTNl5oHlzkuxTdIftI0iM39JZA
iH5tTnILuM/ULlH9d4TtHJS8etD/kb63rB23nGfw+Lu0rG8x1w0TzAZWGziM0SoblpWN/JWuZRbt
SaWNBceFXup1FecusjWLuMivKo6QIIQcPFibgwu92NbnhtXjucBvO30HJunn8g7MSuj9TZxcmNaZ
WcrvGdqYwHpVNgfTMYGXSCuax+70s/wMdyjPhuszK75SoUrITKnMCG7VV1jrqibEK1PtNHjT/lod
PR7vuuWRYtPPqEqh3wiTWGbzbwAAAP//</cx:binary>
              </cx:geoCache>
            </cx:geography>
          </cx:layoutPr>
        </cx:series>
      </cx:plotAreaRegion>
    </cx:plotArea>
  </cx:chart>
</cx:chartSpace>
</file>

<file path=xl/charts/chartEx7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_xlchart.v5.25</cx:f>
        <cx:nf>_xlchart.v5.24</cx:nf>
      </cx:strDim>
      <cx:numDim type="colorVal">
        <cx:f>_xlchart.v5.27</cx:f>
      </cx:numDim>
    </cx:data>
  </cx:chartData>
  <cx:chart>
    <cx:plotArea>
      <cx:plotAreaRegion>
        <cx:plotSurface>
          <cx:spPr>
            <a:ln>
              <a:noFill/>
            </a:ln>
          </cx:spPr>
        </cx:plotSurface>
        <cx:series layoutId="regionMap" uniqueId="{68F34AF3-F4A1-4942-AB43-47ED1AF7E1A7}">
          <cx:tx>
            <cx:txData>
              <cx:f>_xlchart.v5.26</cx:f>
              <cx:v>Personale ETP per 1000 unità di forza lavoro</cx:v>
            </cx:txData>
          </cx:tx>
          <cx:spPr>
            <a:ln>
              <a:solidFill>
                <a:schemeClr val="bg1"/>
              </a:solidFill>
            </a:ln>
          </cx:spPr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1400" b="0" i="0">
                    <a:solidFill>
                      <a:srgbClr val="595959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it-IT" sz="1400"/>
              </a:p>
            </cx:txPr>
            <cx:dataLabel idx="0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9,1</a:t>
                  </a:r>
                </a:p>
              </cx:txPr>
            </cx:dataLabel>
            <cx:dataLabel idx="1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6,5</a:t>
                  </a:r>
                </a:p>
              </cx:txPr>
            </cx:dataLabel>
            <cx:dataLabel idx="2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5,0</a:t>
                  </a:r>
                </a:p>
              </cx:txPr>
            </cx:dataLabel>
            <cx:dataLabel idx="3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10,9</a:t>
                  </a:r>
                </a:p>
              </cx:txPr>
            </cx:dataLabel>
            <cx:dataLabel idx="4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20,6</a:t>
                  </a:r>
                </a:p>
              </cx:txPr>
            </cx:dataLabel>
            <cx:dataLabel idx="5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16,4</a:t>
                  </a:r>
                </a:p>
              </cx:txPr>
            </cx:dataLabel>
            <cx:dataLabel idx="6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16,8</a:t>
                  </a:r>
                </a:p>
              </cx:txPr>
            </cx:dataLabel>
            <cx:dataLabel idx="7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500"/>
                  </a:pPr>
                  <a:r>
                    <a:rPr lang="it-IT" sz="500"/>
                    <a:t>13,9</a:t>
                  </a:r>
                </a:p>
              </cx:txPr>
            </cx:dataLabel>
            <cx:dataLabel idx="8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15,9</a:t>
                  </a:r>
                </a:p>
              </cx:txPr>
            </cx:dataLabel>
            <cx:dataLabel idx="9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10,2</a:t>
                  </a:r>
                </a:p>
              </cx:txPr>
            </cx:dataLabel>
            <cx:dataLabel idx="10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700"/>
                  </a:pPr>
                  <a:r>
                    <a:rPr lang="it-IT" sz="700"/>
                    <a:t>8,8</a:t>
                  </a:r>
                </a:p>
              </cx:txPr>
            </cx:dataLabel>
            <cx:dataLabel idx="11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15,5</a:t>
                  </a:r>
                </a:p>
              </cx:txPr>
            </cx:dataLabel>
            <cx:dataLabel idx="12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8,1</a:t>
                  </a:r>
                </a:p>
              </cx:txPr>
            </cx:dataLabel>
            <cx:dataLabel idx="13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6,4</a:t>
                  </a:r>
                </a:p>
              </cx:txPr>
            </cx:dataLabel>
            <cx:dataLabel idx="14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7,4</a:t>
                  </a:r>
                </a:p>
              </cx:txPr>
            </cx:dataLabel>
            <cx:dataLabel idx="15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14,6</a:t>
                  </a:r>
                </a:p>
              </cx:txPr>
            </cx:dataLabel>
            <cx:dataLabel idx="16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15,7</a:t>
                  </a:r>
                </a:p>
              </cx:txPr>
            </cx:dataLabel>
            <cx:dataLabel idx="17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8,6</a:t>
                  </a:r>
                </a:p>
              </cx:txPr>
            </cx:dataLabel>
            <cx:dataLabel idx="18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>
                      <a:solidFill>
                        <a:sysClr val="windowText" lastClr="000000"/>
                      </a:solidFill>
                    </a:defRPr>
                  </a:pPr>
                  <a:r>
                    <a:rPr lang="it-IT" sz="1000">
                      <a:solidFill>
                        <a:sysClr val="windowText" lastClr="000000"/>
                      </a:solidFill>
                    </a:rPr>
                    <a:t>7,8</a:t>
                  </a:r>
                </a:p>
              </cx:txPr>
            </cx:dataLabel>
            <cx:dataLabel idx="19">
              <cx:txPr>
                <a:bodyPr vertOverflow="overflow" horzOverflow="overflow" wrap="square" lIns="0" tIns="0" rIns="0" bIns="0"/>
                <a:lstStyle/>
                <a:p>
                  <a:pPr algn="ctr" rtl="0">
                    <a:defRPr sz="1000"/>
                  </a:pPr>
                  <a:r>
                    <a:rPr lang="it-IT" sz="1000"/>
                    <a:t>14,4</a:t>
                  </a:r>
                </a:p>
              </cx:txPr>
            </cx:dataLabel>
          </cx:dataLabels>
          <cx:dataId val="0"/>
          <cx:layoutPr>
            <cx:geography cultureLanguage="it-IT" cultureRegion="IT" attribution="Con tecnologia Bing">
              <cx:geoCache provider="{E9337A44-BEBE-4D9F-B70C-5C5E7DAFC167}">
                <cx:binary>1HxZk9S4tu5fIXi5L8fVGixL2rH7RGw5h8qsmbGrXxxFUdiSLQ+SPP76s5KCbiqbhj5xuRGXhCjA
TllL69OaviXz7/vpX/fVw517Ntmq9v+6n359XoTQ/uuXX/x98WDv/InV967xzYdwct/YX5oPH/T9
wy/v3d2o6/wXgnD8y31x58LD9Py//w1Pyx+a8+b+Luimvukf3PziwfdV8N+499Vbz+7eW12vtA9O
3wf86/P/vHP9sjTPnz3UQYf51dw+/Pr8yZeeP/vl+FF/mfZZBZKF/j2MjckJITyWlAj58SOeP6ua
Ov90G9MTwWIpqSDo4wd/nvryzsLwfyDPR2nu3r93D97Dej7++cXAJ8J/vH7y/Nl909fhoLUcFPjr
8124q/Td82faN+njnbQ5CL979XG1vzxV+H//++gCrP/oyheYHCvre7f+Asm1frBNHR4+K+YHYMJO
UIIY7KrkERP+BBN+IgmRBGPxCAmin6d+xOSfCPR1UP4ceYTK4cZPBou687rSYIKwb36YsaATsAUm
WRI/qh40/6WxJCdI4JgKlHye8xGRfybL1zH5cuwRKnDrJwMlvavu3rmDKf8oSKgEW+GJxPzRVKQ8
hoTGPGFgTZ/uf576EZl/ItDXcflz5BEqcOOnQ8W2d/WPRCVGJwI8mIhJ8lVDiU9EHAMm9CicpHff
l+Tv4Pg88i9w2PYnw2NtwXPdPXvR2Lu8/oG2EscnoHJBYwgfj5+ntoJPUIwRoxzizaN9PhrJP5fn
69gcjz9CaG1PYKk/GUYbp/tKP3vzUD8sgNX28K8fCVVyghMKH/EpLXuaAkBahmLBRCLYU6gexYr+
uVhfR+xvHnME3MadvDnZ/mTAnd8t+kfmz/hEQrxPOEZftSlywpNEcIGPkrTvivF1YD4NOwICrv5s
KOi8/6F5APi2mFJIBSj+Gg7iRMaCIkgSntrL+ffl+BsgPg88hkLnPxsUjX13597/UO/FThICWCD6
qWokTwKNBJuQOEkk+1TAHMWb838i0d/A8ufQY2Dgzk+GzMWdA/bh84b9AXUlPaExQ1RS/qj4p7BA
UMExoYSw+POcj/H/+3J8HYzP446QOFz+2ZBoKu1/JBL4JIHkGH7jRyQgD/6ykIRETUKqxsSfzuzL
hOziu+L8DSCfxh0D0vxsFct1n//YdAtBFIf4AaA8Ro8jFiw5STAEEJkcearvy/F1ID6POwLicPkn
s4yXEDoefmyVgoBFYZAxfU6onmIB9T6lGGP2yYeho4j+TwT6Oih/jjyC5XDjZ4NF3x9qyM9+/P8+
dlB+wgTnUHBAxfHUVWHGMKdH+e3L7wvwNyh8HngMgv7Zgsarxt/f/dD6nZ7EB/JRoD/DwpdQ4BMM
IUMyfoTFPxDk61j8MfAIi8P1n8wgXrlDAK2b6D9VaJ79573Of2Q4T07iGMdcHDT/FBEisJCc0T+K
ki/j+P9SqL8B6WsrOwbMnfwHfv1cjZXX9sdSxdDqkglQ9xgd5b0EWH0ENTw7spvvC/B1RD6POwLh
cPkng+DNXVU9PHv/f/7T+B/aR2EnnCICcYN+jR7mJ1QkksOPT/XhES7/WKqvw3M0/AilNyfvfzpL
OdB94UeSWlC/M4o5Zp/6XEcGg4G+B3IfQTH58QPVy5du7fvi/A0wn5ZxjMhD/f+52fxNu/pRJ4+5
15Ov/G979BR4e8YYApV/1veXUYYAV3y4/rkffATH5+7534vzdTg+j3si+v/rZvzfN+r/OMWwgp7u
+uPxhy969d+++3GBcCbjaOiTLuSTZX7e0Lv3vz6HRvsXgB0e8WS3f1bTo3r/GPBw5wOMFRBbuATc
ko99yAQsaXw43DmUlCzhksdIIsYTDKVl3bhQwJkMfoKg/EecQDOZsTiBEsc3/eEWZSfAY0okE5RI
SpmM/zhvct1Uc97Ufyji07+f1b29bnQd/K/PYYr28VsHMTmcL6AQDxmCXhw043gMG6e9v3sBR1rg
y/i/Gma7JUhBVKHDeGY4ukvkiNMqEHq6EOPTguHi4gvlfGVOjA9NvifTwoETziBfAoaDEEwIqPfL
aUlsSxfjgFSbBb+8bkdh6p2NRMtXMjOyXw2DN8l5k81te2mMaPjVMmaYqTKO6+7M1BFze5qRym3o
4ARdZ57jKR3QopddnI1u3YJu3+Oc4GxlytxVaeMK2WxMxWd0K6oG0dNWuq7dI69ts2LUtPWad8O0
Kssyo2dtab1WpiXt2zzv5/fRYGiXLh7pVV4i2amM++G3oTTFsBljvZCUyGJ012ZG7cvEmDJbDWO7
JHssk2AV81VGd9Ui499Y1C/5NhJJMYNo09gbBcwEp2svKayhNhoT1ZXJYFLKcEQLJedyNOlUznpe
4cVpflYMQ+KqVeCVKxVxLh53IbOTfeGlzsiqyQe5tbjvb0yB8RXJc1GkCI403FqLrqJuKvwqWvLx
otW+3hQuGRKV0JH/ZmvrY8UaHzfX2cgbu6mqZopeekpnug4j7atztGSIKJGYyWxxgcvbEdfJ2wlF
2bomLolT1tr2VrTCXaFajO96H2uvGCtFtsr0AgttRi3bFPOZ2Heo8XZcxx2DRVe0KIwSEcEiDZEl
+BSVEVx3tJCrPrItU7pDJVfLnI95mhH6cshKzja0rmibZkke1nkbh/XSjxXtVFTKrr/W8zwML70V
MGeW2O4WsaZIk26e65R6Gpcqn/iyNzo0l6X3UbwXjdWveNxgvTG5H+v17DNzj2zohJp0x/S6jCqS
bCcaWpd2yxKjVs22Lt12GUi1FOkiFppdORMN43tB3YTpXsrO1IuK8wW1+xn1ttmE2Pc27Ttt/LVF
TXuLBgN/LaMYsB/iLvaboCuiczVw3TRXMPXcmY3LsrpcR1xm7rr0mJbXHe1Duc1mO7V1Sqa6MNsQ
KOwvzCzyN1PnorxVzdzU/bgaCaHjNer62ry2LSmqcwbbHnZhUh6+rRrke4rUp4tiwXo4nSQx5apA
Ep6cLRPn5cqVIvE0rdpcLIvCY8aGZaVlnfc7VmY8+T3Oo3xezblN/KblSRG9dV0BWluKAXYz1Ut7
O+ghoeuoG61T89jDqmvq4WbetuKmbmtdqH7wnb+d2RTXqyzRzQospWGrUfAwrfs5l3VaDzGMj3oX
0LbhEy5fD5UDU0HtNJs07pvKvOGhcOX1mMStfQVH9qxfO6vBbwQPFd3aSKn1yiTGv9JxF+ldNxsz
r7qZCn5PEmn4Kpl6j7Y17yAP85H+UDksXwTStOy2qMWiTN/gsGEY78sSu02UL+INNXEpNyPz8au8
0/yy6TG66ObqtMit6pBWEyIkLTpnVmSYY2Uw32rPd2Yg4feez26Lk36z5Ow1ncvhlOUAVagHRbsq
T8PQ82uZN9V1x1CU9lZopJJFT2e0xNmbYRG9W5ck0vwmIfWrmtoPXZONQTV6YltUBbzrl6GWqtY9
aF/TywKccZV2Mh5f1hgcYaVJ857YDKtyQslN1djTctJuw3P2djBSq7ou4lW/4DetaB4s4HzBu9Ct
ihifRtPot3PXZjte9+/qYK8oHBZZkzAWK5RFLyMjjRo9n1fyAIycOxUi0e3dLFddNL0eddi2ARUb
X+giFXrkF4PPAmyHYdu7TEWzxmvpsVZJ31zyugbHKgRvJ9Xn+lKa4o2wdK3jZUmrnIQ1b0SmSqPb
33COaVqWb+p4PhOEJinC+b5fxDZBRbcPiVu5pIx3s+w2lcvOFyKEimOIBbRfzvLGVxvLFqP6TOoN
6qZSdTSc0VCBE+vNC4hg48o1YLJ5bPekBTdqFrEBV8XeLnx+RatEqGBrdFp4YlVGFreLEd3lofJK
N8t5lg2/t0vUpK5mueq6OCiSJI3C5ShSKZ1TeU+3vU7UIsWKNv0qJ/Q9HO3cRbg6rTWhqvV2vs1K
SDTSrACUihEhNaB60+LonJj8FZVmA5F/UU7ORi2TC7PKhO3i1axNUabjUvQbNFBx0yEZMUVDdxHn
yT4va3nZZ+wGtcOYFhY2Uyb7t8PAb5ApItV7fR4kOx1E7ZUs80uiM3Dck7RpHptt3s5mTUsy7+a5
umZRYVfYk3WSxDTfy6hkHYRJCFRRWetd1Mp3ZvDTqOKgTZ3GQ4IWhcA/KrCt8UaKCSsMvmfNxuoG
uyUyqzygTrngw5BOYq7vxrCAa4pabqNVOw3VWi8sq5Tphm7dJtW4HXDNTsc6Ma9nlI0WRM0FqNqN
Wqs4yX+T85KDaSy+VxHudbsqSF/uXTa1r+rA8Z3sbP67jNo2SRPuZLnGc3sOnmO+cr6tV03FxG9c
1HgfL2V9V2Te4Y0t5mXVW1OG9dyCziaXr3LOytM8KTOrnKGtWfcdEa9820dGFWYsWpUtcbT2o2zW
GcSLiyIvK/CN+ZKv0DT426kI+NShgv/eJqRbN9AFuikhe4QwUQ7DJpnm5KrH8g6xrlqLPIqp6nRT
lVuM8yZ5x0oZ8LkMMEyJPs+Rsofzj4qLod22ydCrMfRJmi9RcdXhfPogO01WsmnKLm3mSL9lol3S
kmQmSTvXlPmqx8wjVWYd0es4o8mw8klWFIqgah5TgFG8RaYKl1bnY5/WpEBiU6MS3eQ2TOMqQjUs
moxZtMqNjy7tUiSQcrWOb/uhpsoPrriyEfbbjIz8nURDebqgEe1FWfJU8pyunQ9hVeWFqdJksjOE
RTO1qtJVB6436SDDkOyGt8zXau4Xukp8VHYXmEidVsXAO9WUvt0wV3Yvu25eTglcnVKRNXiH9ERW
LfYlRP08H+6xYPOWeoN/61pMK3CJVbWkdTwVnaqrvjjNGxP/5vtkWJe2D2STD5H0ynYaveGj3HaS
GaVtF06z2NkdsmgyykXgcxqfsZTlY3yBTcf3ObHNSzHxt7pyaOX9gCuFBn9a9m19qWOB0lAnWw9+
cctyUpKVoxF+5XxG1hBi67TL6jZdumncSkjab3QV69MYHOhp6IjZadpUmwwSd3CHmqkWwuEZ7yK3
rXsqIdmphl1wfa2oLpObAXLtm971o6rzLjkLjH2Y0FTt2urghDsxZL2qetesjeWNVLLJ8YUpe7RP
fL9cFkRXdhVJo9E6z6y974T3dm38UO+EHOrLZZKbvnHZlpeuLtNi6T2YNg0lfxEiBxlWnphsi6Ml
rERjondz5YvfkPMOChbZVjuOqcxO+YDlamoroWRkq3RxSXPmuUXp1I7FA8RUj5UIYdzycXL7uYCi
QsChhZSOY6zszMYbcD29VhCE2LZA7Qx5b+H60wUP1XaIll6krdduFSg3qvR62mdVGW0MWcLrQGk0
pKWJ5lPjkTkLuQkbS0Z6K6HQaR7iJktQSkIi+7MhWcJV6eX4poX3DOJNa5PEqSqO2kHNPAsvxdCJ
C+o4hnSmGl5ARYkKtUR83KJsgCJNTHmjfNWDs57jpalVhfz0akR4GMCgRfEhsQi2tLEz+T0H0if1
LsnLFM2Spl3s2nHTRxXW6TAiuW3rXPQqmYRYDZ0t044O87t2JK3ZyLIYitQlZLpKxkjQfZkL7U6T
wKpRTSZv+Jlf2E0VloKpqZSN27rB8X2BqX1FYxmnRWX9vi/ptK9tZZRvhFlX3Ny3XcDdagl4OGeN
jKIUpupuomke94bVmZKOVmuiQ61KVOaRqvIRb5bYZ2VKB3DqTdThRhE9mzntsyGP1wOkO/lVAfDn
amwTkc4GynTFSFEqGndWb0nPySqDnXlKObvzQzO/0Emoys04Gs/gnQwe0ji01cWY1dEugKc+74u+
SPtBv8mSQp+BV8dnwi7sctAOKwdecytFRzZDz7KLGLz4FRtrviZCR5AD5Po1G7s65d1SrJuZFBcD
lNgrb2h8L/qlfcsS5M8nVw03UYbKbd2I14ZW3Q7NtDxnzNav3dT5zdJOeh1Q7rdRXDenGSEu34AP
aldl3XeVsihpVSvIeFEGAoF6lqhZN1pDor/Abu75CM6pm14sw5RsWY0g0dBNV7hVUWW+P2NQUK6L
uRtWNMa4VRpC/nYi3bBD9UDDOSqyaHNgO/aiTkKZgslEp50dmw119aTgEFbSwqQaMsRWto1Oad+w
N4kXcZrVUHebHKy2Z4FAEF/8oarEpcoqWHAZcH6dTUmysXCC9aLqav4mz+blg5ERdyogtFxZ5K6g
gPQy7UDatayGOEVDhQdVdlGZTiHq5VlmIFeMktCgMyFqAwFHxIBWq1On3fIiOMNWoYbMfluNUXmd
8GaQKorzEr4aWnBgOZM5VXDUrNj31dhMqePTsiadCemYVfp91yzz2vZxu5kLHbvNaKMibOouoUPa
MHLYkFBmno185JFqobQ8j0LNd7O3meqSakjbBkw+Jih+l8w9ezmP87KvvE9KhXqfqUH38bxGsyFE
5VBgaFU4MeRr06ByNRGav6V52d2yKg+qdjF9gWnfrdmcZzsiuN7XLaKwIX1lX/WjxzJN6ime06Vs
5AcGrugVQvzB5hNE3SGHJLggfqApIC+Z8kAhvJ1z4bQipqX3DgW+ogECHKQBFdSfUzFBfRrK9qxY
SLnzTg+byBWdVWUl8nXXoTyNtNGjyn1oNjBzkZYa2xUJWa5i19NVxHr/FoKb3fnR0ct+mcKpi7pm
Vgj2DEmnsa5eSpOXFxWt9CubzOVlPE+dGtqwgPbFGQdY9plx5aaj84TXWVL2HgogB4mCQ6V5X/nK
b4aq1/R+7ml5V9nIArAzfwevVU37lrXt1tR1s0NOarbm0hmsfFnqGWJxPt4El3GrqoLbadcPmL1c
+EiG05aE+m0YAPS0AT92PpYo0gqqaQ1FICRTZ+XcoWqzVEGiVV/qcku6otPpHEp9YwjUROusJMnv
Fc6rPgXOxhYrsrQ+N2o2oTrlpFzwBt4k4+/GVozdecnGhadiXia6K3xR31X13N2hyC6vJ9QvpZqa
SDowI8hLQXtF5C7GuJ7zdChLG5+V5TxurBHF2yJpIfmBGIqWUwcZ5wdIzjxsVF6QRkU60hfEo7xf
UQYmNlGLb4GdQrkKbMzPuKbZ287yVxC/EUSO0Tfvx56jIm1r2THYWbO/K2NJ9mNRQzmefeS3WDXA
3y1q63uIC0OxG6OI3wiKh3YF3tK91mVvgMEqqCnSDiiX06XoFpcG3Q77SCzdusBofKVDxNfaMgf5
o8TF274V1d5U2OLUZSy/C20DxAKLMgyVUjZEwDVMY0urXU9F/XZIiGWbYsHArkWBAzNQzsWUrzH3
PigZaFWsJi3gZwdOHWiKIgYWK1isf5/iCgKM6xtgIgpZAxclbEGmlDiG233mZWjTZizcPYyGpJ8N
kGrgsmpvQxFlZ7VvsxFKB1O25RpqN3hIyyBEraK8Q8OmankMmf3sq3XsbfxaYL+kEJnga2CTFDav
HBawIWqNPUQsuG4+8k7swJ0QbelOiHyf53U+K2kSUu10xpCtVDk6iNYqyWyP2tQC77CcVp5MpU6B
GmybK5sbUAbBZkGzKpZksWeVHEZOVDuPQDtR3kbLhtumjFQz2dxfJ4sEemaWU3tbxwx01VIJjxhF
Bj+xscSeAWeNmteU1J4IKH9p9drhGeB3oRXhNBQ9RKHIVDMIOI0dLS88k6R7Z2sOFIzNgGH9ROUA
fwVKIsEAFdRbp6vzwkSareqOZ81aWjqaUzRGaEoT1pvpZsq69jZiFB5AmAE1PXI7tIV8+SyKCuY3
o0eAQdLmsLiETvAd2YxdufYsx8l2ZksHlNfoJCiqLx0sKXgKzw+AEzCvbVs3VxFGgD8Qbdieda6z
/rbiGK7kbbY0rxHpq+kG3GVuth7JuLyIYgebsoByvbyw8xQbls7C9OUlBtdjz4e+7N9C4u/DmzqZ
Mvcae7S0m7HhzSGg5VnY9ijmXepEC0+zfgFB3diw6lJ+XCq8N9AnO6ABoy6tbZhTCOm+vjTOg0cZ
QIbpTExFI4HXokDbiYRmcTpGbd2vddLAEqcqBvEJ6ccJEiSXwxsOrIGYEdvzKJmDcm6K3+hJEKhS
hTm1DG/Kmi/2VZwNY6L+C5GiBrotZqoJGeOqRnO2QLAzvr2Kxxo3O9F4dvvt5gG8R/dl54AgIUks
YngZVZIE7BAOqn7ZOTBjTiTSFHYtod1VPVGNgU8ZkklJxJ3eUNzbkH57TvKXSWEsvHGZQLeaQ1cm
OWpXQDINvRlInlTCo/YW2LsBpRnshgcH5d2K9Avbx7PvOiWGqM6h7qmjaDMD1aLCWHY31WhNm8oB
sbUhda/qCdnNTDv2ezeKMK5YMUJp3C0tBPs50LqGwiWI13ESDS95h4uNxB3ehybCbiUT46z69voO
4n/RBAJVIiloEgshEKHQC3qq0yUiLYbwMSuogTXs7cbt8qLsVp6y6dqN8XhB+Vinpsm7x9dxH9/G
/Uor6K+KxXBkH95xATqBHlpRT2fuwNQGXc+LGgyBxLKskh2wxsVDwVooICR0oMx3sDy8dXG0WEha
DwdyDg05DA3sp1O6Wvt+sEAjOVtll0s81EA7RXI/mYW1qsukOLdlx68iNrT7WjipgL/3eYp64aNN
FJoRq6KgpP+OYId5n4IAb4gIDj0/6BYKwo9UUXeOlB0EdFVlZLoW1k7XpnCQLjpkIDf4NuIHRI8n
ixEHflNA8w3s6akS5JwlTeNxrwZpobgqqpb2qZzyePfteY4XhQmHPhvHQJIiIkHtT+eZh8UYsKkG
jNMD246AK6rWrimGPgUqA2LDt6c73sgwHYF9RCh0SKEPIA/dzi+6mfWMdQ3+qFHtx8CjJw29h3kG
EmgrshKcfuXnAwkFgQGY5QVyrNW3BcDxX0SAPQVNXRIzaKkmj/e/EEGPRE8l9IUU5Pdd/7bw1RKt
TRyHBDqQUX4FOUc8rCOft9AtKHx5my1VEwHH0/VA6HGHgBxEOTAmAZqKlz4vmkxlNRftOpAyyRUV
Rps0CzRu0njKBiDZAviPtMtHDTXGQpbTiZqRQ0FczA0QwDWv1Iwagk7bvI2KFesD+P7HtgwbAgRa
aCQcctCYQouJADftoCUQO5PaaPK/i3yO9VkNiSy5hE5E0q6iKpnnU1cFFK6rcQIQpZ9w8xpqCwio
0LmB7mBnJgi6YUDwYFEj0Lzvs9puJqQPoXfM4GczRE25LpuMnXWc8ptcznC1Y5wx5UbKexWDx8Pb
EbFDJDYFZANksCA89ND1NtAAUIJfy+/ydmqzjTZY7K3zQATHgffnRpTyA6IFBHDQsYYcIIM2w74P
SZa9rWVWQWZSFMWbxYXlhkdzgGBKYhCBVRl0pQjw79W5di0E9IoPkIQEEU3LacHmuX9gVQxZdCOL
Pno5GZqF3dwMEO59zySQEy01eNUsQttNQwU8h2pgktZk6epZxRJSqnR2BWRRJRWgKOBp9DaaDOgy
g27Ocpr5PAq7YCcI0HZ2Gvp5H/MR1pVS76cmjqaNpgGoVF9PEzoNeET2bOKjTVTQHdDXvZzbbj18
fEKvY5ikhwaNWTV+7Liacq3lKfT2PiqBw6I5tMEdbJoGhF0gxzfpaIfCX4dJtrd+MQGaN+2UAdM8
yo1mkr8l1MGuMQj6HHM0dpdZCLVdZ22ZQVc/EndZOV14U0NvIanNfImTGArIyps52j9madNohgaA
HWIVdYNdxcBsfsBNSW7mvMSxygWP2Sqz9VLtoWyqvxf2js4+EJyAq4AUCv5rC86SBMPBjC+9hUzK
sqW4Jkp7DTl9Dj3FG1gj+CkRZxFKcVdcGtEDBN92EsfOFyccXrJBHOYnkE4cZxNkhPowEyP0uysJ
/j2PgFpeNVDdXn97nuPgiuH/KUggX2JwbiCBk6lH3hBaUYUkwB6qOhbmjGJI88F4D13fqna3Q64H
/B33d3DnX4YVOMsAFBqGiQW8DQlnPJ5qFJjceAimcSqmEX9TSGwfDKKuOy2MZFaRmkOpXC1wjuks
W3DzWwAz/PDtRf8l4kg4apPAac4Yzs/AQYGjAy0jWNFkS2jILoWWV9Ocje0qn+iDnB0Y9bfn+ssG
grkY6FgwDAc04AT80+UWfV7HLuaLmpamfMdYpjsVFxVckEPTKu7E9P7xxMP/ft4kgRQhhkPFgnxM
cb6IMYucSVTbBNpho5iumxmKIyDw+A0mGI6aUDa/t/kMO+vbs4JBHsFLEInhlBKc+6OQMsb0GN6i
qROf4RFSklBdIeT9fo6Ra1Q5V3W7JnGTvNe8nD4w3eD3LApDlRIj/J0vqA7rSMzde9IYR/6HuzNr
jhPZovUv4gRDAsnLfWCoUTWoNOuFsCw5IRMyGRIS+PV3ldzdx3b3acd9vREdHSHbEhRD5t5rfWsr
A0Li7wWMvTlt8qi6DevRe2hkWN9EE0THuAQB8RjBI/5Sl66tU5VTiu4Xoht2wHGGvliWjUldNo6Y
G0OvJE0ZTbsrGq9S10TzF88f+zaxuNXyGyyacH7aQL0ZnVvtenHcaQtkQtLz5ITYReayY+Wzimit
dVKQlkZeHFhh7a3Dz7Z3wH5tJQ38rRp+Sx3mWw2paviIXI3Voc/p0uyMWkgIl0uO1gYcDBbTgnA9
xN1glQoO8rV9j7oGfy4/NR/LQ7l/qNGC0zMZZ/wEVjWlPNpa5RcRMgfu6mK0Xe+GIOc066luAPUM
dY1W1O1r/ExZKBf7WbScWe8toD0oAUOyNDhSBdvv0I5dTVflQrC+SMOtUw/b/m761GcK1i1xBSv1
nWt5Fb7KyD71fq3xQUDPQAqesXdHnE5rX1SkTTwJ3MaR47eq8nwJWGRk2I9navdJH2Iduul9DiHZ
F0SnTdcMZKMaOUN4tPz8qSykDFdzPUSbaWHec9+U5tGn2PBTagV+s7OU5+9lxwhL5oLTMpMR7dcd
vz7aGpDcBi4yDZJS5diZZk40Sehkxm7fiwXMWGP8/fel2odo1+HFyC1x812r4aSU/UtTmOutiii2
6oaVKJO+/3sYNJTt7RJxpJtSd5TchFASnydfeWlIg6nZ6HmJglRUvfViwTa5J6BfIOoQO19eQauI
vXQsVUOYtFqI2ag+1/4c+SszR0avqmjK68RehiE/cAldeNXVum8zwBl1fShNP49JNYFYT31wN1YC
GhAP83cqZelmnLKUmjXroKYQkqsZOxpU6aaw4w7vSA1j7HpzeVd6S9IEnYr2ap6m9b+/+X9/74EC
2xg2BD4wQO7q19YEmFykJ97GLIL4EUNHFNat0s0i3z4P9AfRef6+VXzHE7+qBnULK/6YiPXXl//n
XtX473Nc03//8DpQ679fHf6cxPXrv7oe6K9/huP8ceArsPnTF39jR/8HHfp9Ztf/+Muf0NGfgOWf
0VFCcb3+msj1N3j0fwxa+JEl/fwJf9Ck3n/QrCP8EzokAAF6bV+/06SO+x8E36/hxQA5RRf+yH9p
UpCmPuoNDItAgBHdHm7wHzQp8RHqQo1A0QVG2B+Qpfvz4/50u0DO/vH1jzTpL/s/aKUgcsEgu9eE
kguN5ucNMbL1SJyqtKA8jisWTCl81XVpszWMjA0Pw1XTTWhJrJsfLtg/HNb9ZdP/PO516BJFNReE
4WdT9sOGaHmkGfMcxxWB7WXYR4KNraBnuI1br9kAS70CL+PmsZn6hJfLwQKDpxggGmEI3lH95Fbi
4uQjAMHiRfTdmz1h0dLykQrYQG1r4t7YmQgcWK3m8d/P/ldF4vvZ48a4qHuI97d60HenYcmj3ort
GdvIUmatv3eHswy+DVyu5mHbNeXKtXkMaGTvz0E6d+1vxIfrG/xD4fZ5CoiFQ4KB+IDy9JcbJ3Tr
MScfrJiJKFEF2xpmbYrQzpy+/s2h3GtV9POx8CRes5uBjUUVEsTPDwmB/WVP82hBdehPQ/cxLl3G
JgJCicfupKGGvcvwS86ndCR0pdwGXFG9NV4Z+1z0sQFoRKJb6rvnnNGt4Hw1FmrtWXXi2+NvSmjn
l6UPF+bnk73+/Q9PFuygAoIDTlY778sCpZOzJ2z/UaAAfvHqBkH7jHZtKvp1IJzUKR9LQ9aS/eai
Odcb8LeLBi3lOnwMyHSEl/vH81hIO0OvWrAFBKqKKzokOQn2lXXT6hwtFEkF6WM612nI2t9Uuc7f
Hw5IKXi1PNytCCXgLyKOyxelwwmeu2kTLWSxasH6xfbUwazQu6AqD8AM42EosiDSd5hol01c3kyB
nyceG94sXt940++uyHUiwa9XBPao7REb27//OdbjxytiD7yB9Yq3ZsBmG/o5XuyZZarOXwNapPXi
PNSbQOhE9cN2tNjdLHUsqB1PXpEDb+I0sRwiYMXIV6DZu44vVTyOBt8grSwiw1uzdEPcKHlTULZW
sDhH4cejCB9mwt3YCucilkrcVlUrUAAvqdtV9s3MmmXV2vWL6UE3hM64gmxzLkEJbUCLvIsppylj
zb5p6jCGTQCvojJf9SiOvl9OAKiLr7aeXnOICMwtg6RCLRLpSq3+fc35+0KNFvSvi4cV++fHqQFR
4S1+izepWJKyzR+ATcOjFWIzFsEOyOVaUxmtCx+Fzb8f+Rd97PpCXUceYBdyvABdxC9Hll6ghxEi
DdyCqolNGaSeM68G2WZ8aFZSTYDuF1CV/37Uf1p0AsRnfALNF02A80tbWJFFYj3SFl5abwUrHyK9
xR6IwyKYF0PCwLUPrrezoiEp5Rerqtc5oJq4b/G0ex3QApnAsLnQnC0pi5x9aekbBYeLCvQCVQg9
jfzutfuHV/6nU/7llQ/mss8RPcCVannGArW+HrtXzmpshoeQFTAP2m3HKvRRzPzmen1ej1/WGxwc
r/11rbmu0j8/IEPuADiVBov00q7oXOxLs6+mcOvnXWb58xMuZSaIfdRusyGF/M2G/g8rzk9H/2WL
8Geem+h69LBrVzbBs+FWm9EN74n8nbfz99IBswF/+KC/LPBlxKJp1jjUIqwsGKu09nTCit8tV/+0
iF6TpzCnsFy5WE5/vqDQMD2nanAcKXrkIs5WQ/Hi7UPpruzBHIege+qsbr+M2H8lCqhJXvg4HsFQ
VPJOE7X79xcCx/yHT47MEV5CZPqjEEPGfj4jPhcgHMQnSS5RZoilT0hUOGsmYrJkPdYn3b3YuV5Z
HgIIw9Ni7cQExgEMKfqo6jnvyYaLh1wZ2JJLmqPeciRKPewFFbeza5uJnTtEmqR70342z6/BdKq8
j2CORY0Ola1JB72YAvmo8kNbjGl9sYsgNleIjRGyRh37lejxtTCkjrWoYXJDZDAZgIAZKEBNub1p
x+FbPlHrxjA57LsGPGpbvsDNhW7qU2QzqhNnL60HUpPQt2r0t7n09yhio3ipmzIrcwA9hcRVmG13
WU3SmoaYC8c9NbBNN+PIF9RDgfsMwf6bYXnS+0ESWsCqOwtuHZiaDkr2X0Q9Z7azakdzRG/aZ3VN
UDgY/Igm+FIMA8I7ZOuYvoht1iUN8NHQafcmh0qgI2Xj4xG1roFhblvpNqexFD6wrtrf+r1365og
T1iUFxtwtPZW6OJwJfIjFSBC4tSnNgTTalHkOLrKI6nTTTfaAdd9BwHpvazm3aLGfteE50YuKHNp
ZpO5iT1pNqETnfqVsmWXOlqqFGAKnjq3uORcxld0356GvRPCJnfHW4erdBKVlxBUQ1eS3/M9FYNn
aCHBBGcTfSAKsilI366vUD886nnVVMP5R7BfSnJpaLAqmX2T1/nGGm0nHpAkWfUExLKu27iZPji9
gNiFkg3kH/ZSCq0tcVH5pLIptwNvd9OCBmNGUS/igKa1eWBhdxiduU3GUIbrzqp50oy45RK6EDhu
05Pb3ih3ioOZFxvHLpZzr+C2F+UFvUpOCMAfL2PuGh1+rO/7UiX+cM4BTgqBT3Np4A3IuBw1itCP
tt5JJ24EiW07I8uWefNGgErxh3Vrn7qvM028ariD8YDrNG278Rt8gCS3Hv2lvIzIWcUOnA9VOpeA
V/HCqybpCn34M55A+rtADbsZLkdi7HD/Z0rBNbNeG3c+z96xB+cabkaA5LV3f00u4PGfJDZQeee6
S+pZGZnurCp1IRpESwIvtalO82MXnIA+0ZneALhBtqNhYFejzL4nQ5jKYNWW685OxjdTxnnZ71h7
HqONE92JCbrck2fLTT/f2fCti/BgcbqexLT22pQ8IFghXcgZZvffnATQ2HhGGQT1KNZtF+PKyrtF
OUk/7ifkOWArf6l1asZhb1/TFDZdM3PXD+ug6JPQFN9oKO7m+7KF2pfXCGiZuCbAMsM55gHLQv3e
ye1Qv8BBAdK+Rpub8OkrcM9d10JOKY4MEQTfv+X5XvED+Azkbe67PG3cKqGjF6sginOSWt7B8DWY
023l4kVkL77KN2YO9x0ZEl/gxmtorH0DMqm89Atst6puu8SUaA+5Kx7spseK1C63rt2viJjc1We+
g3LK0qiDxVC+M9SJNWgiu/XAEvOMO+7G7u1bOXdvPetW1blxkH5rsShZme3Ac99qQIlmA8pp8YL4
MxUCTjv118GQ5v5NF917B6WGuCX7fNyU1ldvfB/tKCFl2siPijYrVVlrBGHWM2mRFgAeV2wdDabH
EWxPFQS5Oyov1QLjEJr9mHXex8BW3HI+Ayad++Dx28pf1yHIwHRqb8MC+uyUtdWj26+6MIyBtMYu
TTr+6i9P7bwO+ncE4GLGitjY+zDfdWfms3VIsCyfy2VE4sSLifVYNACvjbMu6AEPse8fxnsnKJNl
OAt+bJY8GxT5QqjZ6zxPwrlKDKlO0IC7mJdAUbGwNOMVLIpgXI2kO5al6rJr2GV0bsSEFIW041m+
d9NToLFC0IU2h7kOQeHNtzrceeDrQ/tNyMdRQYGcv4CW81oNmHuPCkANpwjujECnvQj0WSkE/UCN
OwCw7niICCA2qNBuBtQns8oo8+o2jfoM3KHUNKmqVTkhRgUh8JqQwJs71TI11XBvoKApfg9eaEqB
l5rHovO7mzLvKIsV3mDbNmVqScBoxbr2Xmqg/+WYDv1jU0OjlnmdMrKzXroX0MPLu7FPlXUIH+Ep
nq5I+nhfymXHkHlcmUWTTNCEAQ7K+vkknoCa8fVE5Vm5B1PvF5N05KwVT6tZxROCAY8WyMwgTJTa
fqZ8VHcJ7W+jwgmjHWhSfsNfK1PUSAYDez2beYM4ZewtZ0QG8Yzu6/FShFNak9sWCik+i8Ebs5f4
PM2ucMMUUFzaeGkZjljP8UZsPgNDI+JH+by25SUQb96bwALvp36XWjU+4aITAJ0+cltTv6m/Ae5Z
D/JsWnjJuP3FOjJtjOUvtzfLtPfBjgfwloA2j9J+WAiybwOiPtF2aPJ4sUWEV3BTz6+wnCnD9vGU
t0kEcr54HfiY2e4qx+re1x+aDCuhkLBiK7OT1U3XnPp2P8kgEfOQKHcb3vhFjQ2H4mbi9rjTgkid
ux1h+Xv5dgzhE3gxC8+Fvq88gYQWnnoHRJ/lxZb9bpHhZKto2FHPXY6ocCZYDCM11xqCH5BPnFfU
QswgKCc7axEZSJwmILFuAufY5bNaa4lXEVGEr0476Wdej0+WsoAS6HnjKP/K+HMJj/6viJRwwNS2
nfcszPIatXRZIaESXFQUFUmPVOKh9BzyZs9+uwk0u7MlVH+9zPTY0ysY0lJ6UF5XPg0UwZvvKaqO
5UOGq93f/jdJRbgNMr+ZptOiwJv6EDGvNHQJNyEfHsrpbbQcfXJG3h1kME5bRXqSXSNWJTe34FQS
M+pwP5d2hx0Q8aq8coYE3Jt+JJP7MYGdhgHhwPGC5waPwTm5oQD5WvjWAa7R18iBcdBWLkvCjr26
YzevJr8t45kWPQxxw7ZXv//Kdrd3Ja+h3bjkNTBdtTVkrjIYRD5sDpedde6ET7SDDLUInX9Fwgkt
Y18fgnA4wm4HUOG125I3pzKw69gMoHndLrS3siJ3YSnzpFz0GEOsAdIR9d4DVIfVpJrmljoh26hS
wcgRqo/liOSFCWSxJgTRTuhhxU3NAOhB0GdZw7zDPAO9RQxcr/o24inNcxtxZcaPAW+CbKb6rrPV
GGvewIV3ZwsLUxcAFgyjJFJVmBIWrfreb5IW19TuWn4qx9KLMb0+ShgGRIPCKPhKBNLEGixa0jZ8
SCzjX3oW0SxvFxm3lp0nQk/eEeXouKks76NvJVS6aA4T4KR1zAniFtZQnpABBMe2oATlnUbfHJSg
5SsdoMhpfZyf5JuxERo2k0A2EifJU2njEYdPo7CM2N8sPFW3RWDmVPZ2f/F13h8kIxWC5uUzumy5
LbTaMz98X9jQJrVd8xiexLaftX6ntUCoqvae226qsSWWFUJ8M36IW6/68vsRCg0mlZ0qyCx7rGRj
DIgSb2YEAWSxbHAnzZxoJkw2dXOVWq1AOyHQdirUzUlXgyoBDdcnCMqB4HfMyho7fxc1PkmmHMlE
SwE95jlKQoUU0wm8aXiAPpknAQ/QYnD4hwXPNwCZ27ho1D5wGKqXcYDaS8m6squLtoMDEDONSJu/
QwbnvOQusmyWdds2DG3w0HzpBXOASVcXYBdzuoRk75uyRlURrJxZlKu6kSJGZO3Sj3SzUOub0cXd
J1lUR2KlGfmw/X6CzBUEyeB2btKbYE7MMEm0fPQgfASdHQXZKxwGifiQ4Kndme7GrkWmaOjtwAsP
WHjttS6Hgx2qR9ENK5KDNW5Dzrcm8tbIU932iCtlchiiG+Qqvuqwuy2LMSnnnqaqGFCJYogvcFV8
G0ABLwEIVMaGl6+1EB7K+fCGlP5ONOPBHf2D6ZwNNRG0ecsLsijUJRLEnRf7TvmRuzP2GZQsbTEg
lzb3sSfsb0sXYrkeyyaWLgQegY8WIcRea/iFvO+OFA9tPbmxX7hbB60qcCtkBpbZ2pd0ks/eDBpE
txjpoPolEwsLknEpsA1UElsdDLC+VXWiNAkSxMkPUKdTyPqHhqE5ML5GuJ93SU1a/A0EWyg3NNGQ
/TMmF5TbQb1nBgGQQSwyaZx23NMy2LfcP3pTdBpD5wSv8LFAHpshB+C505gi8Pbh9EGQ8gaBlznS
ALqiIGa6vSlbj2elJ8N09rCTVrV/W5bhW41JEhmA97emml6sNprwjLvHvO6fNRjD1EYYErISNjRp
HB9070yBHEH7Ynjqhx6ZH6CIfgwqPcwGgdKbdtKjSd41x3Fc1mVJzsqZj5OFIBmXDy4KchcjJHy4
4WlZsSmzwUJAyHcdaNNhms+ot73uBjMC0HmiNrbstl4Vhcz00iZDuewd55u1OG824iKxrq2bxdGv
Gpe7jVo0J2bY1i278Mg9uwFy1rX4OlGRKrwdPjnysj7rUWZwiE/hIF5rT2ymuj9VfAE7/yxQGiNJ
iMCSnRa+Pni0xJZgnizrgcB1QP4Hb/eEt6V9CDqxJqg55vLe4cgKuHvkhdHe1+janWlFuPWsrAYv
6vjsVP1+6RDArjeePqoGvN1U3pRAp926SVU0xxadLoXtfLU7SFd1vbHm6KGY5CuvvZ0uZo1YXZtZ
A0LJzkPOmqwYooyb7RIgV0TJphF8S1y5yomLHh8JtrpdjfINSddL6c+XqX3lPHjpwW9Rb0LFvch0
ssMHdt0fYS3fOK2PqJthaRHAD1+a7mwN6GPtNpMtibA7kKTCZ2tnvTGWScGCr2aDmqfOL1EFAdyL
PqTsdosVoHQJUz/wzpidkUbYZ13ahchiRo9QR9eSTsd2si5mGM5gr9EpOCZzaq9DKKDbDhKB9ZHZ
Z5V3e1EBdQebqfoTlxXCxS54QMRvMTPiQmfrBsPAUO3ka0xSQNd3h4zm1rLpF4kAdVKPLK0D+9b2
RtR+OIlF8W/BhDpgKHaurZLhc25HeAhpCyC7y4jvrKnn7yrstKnvDAc/gKwGyj2KKQEtXrFm5wl/
7TgaNVxwyMuOxGFe5ehp3Nuqa0lWztMGyktKI5g9aD4/ECl9LDBuAOnkgxD+LUYxQgs6Qrq5y713
yD7xgiQGUhUxElMH2awI624iF3NfqElnjhD+YmEB8p0YAzdWc17cIIZYxLR5LTCsJbZLimcteqht
B89efd8P8kH29N7z3G8gzh8mD/xx3X+dumFrpnY3DqjX6rum1/Zq6btL64YzYhbmFI7PYVlthVee
Wrbsimb6wsx1eYbo4In+CX5AYvxbRcCiL1V/H2EejUssN7Ucr0V+DVIgEFAxZyXXl8HwCuiOt0c6
fYqnrjzOc7vtEdJLWMvwlgi0aJx1yHIGbp+Uridh3LnRihRo7kXj+nGtgIRATstGqXnc9BiZ44PP
SasIIclFIizSuU06N142G/8Ocz/WheVvZD8dBs+qkjLwySaCoXKQLVLv4diUyAeb/NnPQU8wb+hT
TwTTuRjg1KHsD7dh4B0Jn5Dvh95hDfeewr4MpzDI7NZtD2X42nvlueEFYoc+btqQEClYQtl0wLuH
DVWwFRkHG12eCzockiAt8z3ihvuGHHjEUtLeLnOw5mWH1Cu/yfvhsBT5F7VEmGDSVgkyr/ecP+KD
Y3ABQrwNaZ6HPMfvtgpmyFHBiqoFfZMq7lQDcaEX2Eaq+i0a5F0e3UMZuFkscoIa2yZUF7upskD4
+voWeDGk0KYe48WL9KbMnTcg4188hX3TCQRHYJzelmxGDrI/9j5yWQFC8LV47/MBBpln7kKR39gW
eyGE2XhpMPOg6u7bfExnG2CXwSqF2QnR3ozzDAATrNJdFFjb6cPvT0jTDpPzUUVqh0sgi01jded2
/HCG9BoIX9YVu3hli7EcmBdzYvKgxpXot/kwj7GEwATx2EGpC5f+2II4mhEuAB69XSBD0rFbe526
78+FgUKb5Vqu3OhmmN/0/KzQ/oX3fbSqaQpsNW7RCn/3O/6fwJP/SZX8CJX8/4anYJjsD8bB3+CU
X36523Vm2Od3/AGjkP8AgQrhZjiQEJFc+ItFwS8ncTBCABEdECGAh2Af/TnZzP0PrAYbsKQHdwme
Mo7/J4uCkeiI2eBPAULAkLCD/xcWBTQBDIwfPCzwvZgfDbvZRy+NzOKviQoDvUhZoSZxrkm7FYG6
LDzcE11vAd+TM104SOa699YIRRlUE920DbUEiKAE8rs1EO57LB6gnq6TR1rJ9AYM7QBlIGDY3DBj
ATgHxN76KvqM/Vvhoa9UQYD6YfGQx+YKE4sAw2bU6SDHRLxdG3rdfnzwAoNRL71Cr0YXzNehFVqh
0MVsploccF7I2Vn2GrVxnjIaHPNh2vIF3zp0/L0sTXNEeHS9yL7c9k1DV0tYLzvd9WESKPfiBJ1c
Y0aPvQ0bD0MWwh5jqQTmJGEuGk8tdQtvfOsujUkmNmE8zhKEcSksjdb1+r9GH+o2ijsCZxZ5aSv0
U488tb0Ua6vu9lJj3BbonrHxL3neoHnEJUwG3zk7tQV+g7kpb6GFNqQf15YuNLBxy0mpXd0XDbW3
E0UT4jUrGyIXpp89TBQMuGuNDDVKLRNW5ywdlf2qUXKjJ8DYKt8dsAaBjcOAAJYhe3WrvY4mEGiL
s937aDvz4BonmW8xiEytignJbNogo5rT2ccaVDSPohigT1/dN4wUep9J8Nrx6DBWQlIE1f1PKEnX
EFHFkqGPuvc9DKJziLYzPUC46qf6blh6kebjvJcTJLPShhYha+PFZUEwgUo19DTKsj2xvEUBpj2M
TwKK/DIza9mavBOJsCF3tsXy3ksW3QS+9YEl9sMbomRWvh3T3sVzE47notGYYYHhgGs5Ko6q1dXr
orKf3MkVO7+rvy3KR+R/MmVSc0tl0uf3DaU3yJZ8Lfzym4sBNr4rn3WgMRGk3ASzv3MjDDybbP9Y
+fa+8spjN87nwbSog4PJTuyuyJCESKYpf8fdtBIrokXG0W49IlJnZVSGuwYvC87SF+3aGTEWCfPC
9AcK0fGCGR/02Ci+rDC0nQBL5EeoUoDMndlaC3PNw7WRdZY6wB00fb9FSLaN52pvz1WNKUh94vEv
4AEoKXfMK16rAiMKmpH227H2N0E3HruGHkfa1umkgi+V65sjUqThesKoBkz3kAsQUVEHFDuKI44h
xg6JAa9D4904w4KGTMFlgL0KKWJunVMR9AVAj9DdITLxhgkDxWZe5vCrMgBA3VGi17G66pxjFFYb
L6RhDLcOPTva03Kn8HGSDjf3MfKtL8IS9qYekM0vA8JXdLHbdeliikUzWhkSLPAR4F0nSI0gxMu9
YWtz8U27Y7Fv/CUL8AhtpD/e9wVIV8L0uy2c6dSCKoCj0OESEfnCedutEUbI3HJXk3ljL9bLMmHo
yrzY07oLUHx3fb+soEphaNnQK9jXwdcJcQoXc5N0f9EIeGWY61McXTsH1DxF1rqax4MZipOU9LYP
cZrKAxjRFCCIyVKoVe4b98w8yCaMNqimJcZgUG29KIVQhHJ4FBuchupUm9oexpHhNTMpgWwEVAJk
rJBTgBVNoQpmS4A49nCkyDscowJRkNnC8Db8etMhGUe07O6Ebx3r7hv3mE5Hz8jVSCAVYCTGcx4Z
ZJerUa0GC1G8zqutNXHgWhR2cY4cBMgrD1KdsdNw9DACMDrYFMLP0FQI3YytOWoSik0zGAy/wXCE
TT46T6VN4TWV/mop7evSx6o1SJWLjSRIhrzWHdDfKeH5lKfGQdk2DR5f9ZPAJCS3RfMzqY8ClCwQ
+37aoq2BWd0Ynda8EnHheRi1wdXebqA+tlb+gpFvPCs8FMCRWN7pYh7c2a8S1qM86yEHpnnUhRta
YLqVsXHmcOOSqJBq11reLfEb7CYkGtY54e1qJpD/+taBTq08ltQzvwhi9AnDCdD7EFvcSj9CdrPx
76km+5a6uEtlvquYmuFvngxdFwDnV8g37TFB4WPKCYY8UblHWEjFS2d/w9wb/WS1FLJk25gP1YE5
z7XaMRnKNyenTlphypJKkCIhD51lvO1soLdC3q36RNPRwbxFNNNxyBu61sLDIxTJr7Lwg6fAwjQ3
SFaYbteRHq/xIjeOFbzYYKqRk+P3MnT9fThh8k2B8X/rZvZgMrsKfPlCPcy3bIK08j2MkoMKqdFM
wc+a0BIP7a5p2bnG5IZdB+d28Bs3Q6l8LnwMiZwpxMRiNuEGaSaZ4NY7KS497Lm2HBJ0Dh1i4kDC
RorBC2zdq669q8lUpXOBba2O+HJgzrQTJhArOOF8Q9waQ5eiprhlCHVte/zar8SI4hRYzrQReEA2
GL2DgT3dQvefT2EpuoNrwn4TlLZJnKCtL5MIniMPPKmPdAietNFNLD09uIPOchda9R9PCIXDLaL5
OOf1oyjJBSeHkRKDe0F+p0gROjtOC0BsPZUYmECaLSLXAJn6+qkXBkiZ0yIQ4VvhM05lxOJMxKMj
OgsZtXwFftdLe5J/iSJs07kiCN/mGMaEpmBJg2ixT0YbxNN6pu4H6Os7W1GMxApNB7EDk9xctlxM
1I2xcTSF4TLUyBdxDclQ6BuH2a9FNI0rm14Hk8wV4qzEvM2w0mONvfdSjNi1OSnCVCgEHsnIngqJ
qXE2QSVRKfE60MC6IMc5nJixINhg6N0Et5hxPA3D/2XvvJYjR86t+0SYABJImNvyjkXTdM0bBNns
hvcmATz9WdkaSTN9ZI7iv/ojdKOYCQ2ryCog8Zm9145a3Sqodd8Wb6lXF5Rb+SoGc/FYhNwHFkKF
fQLEYduo7N5D1VOtiwhpc1FeljK5jVLmBgh4GaYbz+PE4YSVG0tmGlm7aprFPg2zZ9nFXMltXK5G
OVbnJLNcekE17CCBThclpuYAaNA++a1psjQqm1NqMYVZupH7dejGQwgcZLPEgX/12UruosBkJovE
hS0942w1hO8Frs79z0n6MsQ4U4DG3FXNaGxsFcSHrOBBpABLsAcpLq7DsiW3xWs+owVykvyxzwYJ
p4z7ZM6qr6OZLfto7KcrI2t7b6S8YG3KtySuGjClGsBVUoT1pnJPHGcVsymXey3P6sdZ9B9T0PG4
/dki/EfN1P+Liv9P/db+e6UjqLr/D6T+cJrpgP650v/vebF/F/f/5Wd+b6e834SJn8yHf4KcBp/V
3/opaOz48uE9C9osRyLV+ms7ZerELuyWFm0TCAdNUv69nSKvhbUXBkCTbktL/P8jUDSWtl/aKdxf
OL8cPJc2bjf5qwuEPsHuhQuzuZ9k/I19sUHlOKPxzSvM8ABVPsaFxXwxLOVD66eCW8+AizjaCaCf
9BtcF+wxzFrgMIXNEQFjeHUiZb80Tlk8OGhDTiYEtsdE9z9qCrwSKFE6bGKLKaiLGHFCl+VZH62l
Ghi0yblro/nGi00fSIxGxe6EPfhXO/fbjcti8hUuXP6iRh7CO6ewq3A92wMj4cJT8mQYfvoZyVpd
8lqKcVWBirwThuHc9KWRNOxwEu/Sejye2NGZ79PQRIcaeyp4TmFfQd0E3wGxjntIexb8Hf7fha5u
XzkmIgpYsjvTA4QaLLNkM2YyuOd/N7GvwVts9JDTObV9HxSWs+UZ9C4dZCBJHMA/8doRNFGNm3Of
xrEstzm4vE06h0awshaVf4e91d+WcrIPoAzN3VyGauvbOOiYtq3mKcKZNBb0sHbBIZFE9WGG47fR
Veqm9tlduJqU1SNoy8blhivnTS1i1OvEh7K0X1XhZwevDutNB3Tw6lW5y4k5X+Gs9Nuxz0+21154
k5GmYGb3nluQtv1ifK78XqwsM7e2VRY/mobbgwSu7dsGzRjtduRdlmQcj7HXhZvOAjgyTcOV6fDb
7LLPqaZ+WXk1Qrmi8qwdEvpxm8M6eRLKr54snCOsK3OJR5fx4u1k8kqVsnnhhW8DDbi1awka3o2h
Go8J4L3DkA9uiXhaBpsO5vISfpphnn5fGp5b+eSb9x3OriPrOQRQhIVa79EgnRseItFhilvQ50Ft
HywmhmeLAue5ZTD6Emd2uJn6XK89lXS/p1OiV6nuWJ2KdLEPDXt93iFyrotnhudU9j3U65zXYTXw
2PARb6pyRMvSLdi7wclSYe4q3wUJGnLZwE+wr20xRIfIm3DJRO4mLCvUhwlVNxVmf6wabwuQKD2b
VSrvHKO3vmTOIzU2b+SVAaNP3vOLMkUZM5/I0SVEHU/xtR/0EgWiQrM0WGjXWCqvhinMVsmE5iwU
J5AzVD1htQtMdWaj983Noi0jWFYvZQRRV43vlTlvXRtnb2knD8Go9yTxTczccV0nzhv2mv1gKMwZ
tmfyn6SPaBqsO+5peTcOAF8hszn0RuNVmWyHRcXScq4od2AT8phsPJoXpxg3DbXd2ewq1gopFCjL
MKw1WKMGXWDJXNpnKK9i+uukg99hzqycI1EqZEwz2zVr7m+LglcZxs47tFPrYz0yxyPeiXEt3Op1
qGOQ0Q3cyHGIPa1R6DYOpM9dgkTnprNN/3U22g+/irEIppwCdpyLrQSbvR5c7ml/oEhHBxadYZ9l
u2GUA4OGvKL+Ec/VKA/ssqEmeEOyKRrxUpGySLlSTe9ZDVPSLIZkDdu+PInFepFdYh/tKoCFKFwK
xBAAgO1XDeVm2e2M1Gq/zGbBbKM2rX0K9Q3uQAhIkKkvOgfFkiQwJ0xOaf7gg4G8LdjLU7intwNc
qFXaUxdh5zlDj0h3gNzhhJff4oy9JloTmLEyrjcKID6ykxLVZZUGV4G1sUnTT9uQ2KVSbvcpUZs+
CL07TFHwwJXx6FADPbERxnRR1C5iAi987kYAlIDzuOHzNF3ZoyfPcwe1InJ4/WKs3G1tB2LrRRlM
VPEEuZkecQg+jbp7LXNRHuYxe0gShi3wLT4djKkrT/ZP86T5x2lbfrEgrt1AMs1W+ZhPW5VW4TlW
gJywdCcvpVsFe2dyQ1Y+PYuwMoQfPqLRTLvE4dplAA5s9DjlKfpI23qwc8vZ2Kwmt75busArGlE9
pW0ac9rtpYeJrDSyZyOIWDDmYXsb9d4+730YuZO7Lue+2Nq5+DpMXvBd+XV08OKWJnJx8bv6NOaZ
U8lHswyKQxkCTKpLO1zLTgxHW6BHjKykq1ZKtR7cuGG4SYTTncsatBYixGE+2NHEpB9OfHubj2wo
80iORxIY6tPk18mjV6rx2SucigasYaregnh7SdlP1eCsvK80dsa5WATsi7ie97URMVqsIzwvZfRm
jJlxM+tzTWW8/VzZKIkry39gQFhsdfmwzoX12InoRwB24x0SfkEX7HcvtulGHzYHIYuKAT/7Kh0k
Mk4rid11nfojSlpEZ42fwX2I0B+XQ2WuvUb4GNIrDv654lOKBIg9PQ5p69jCV6zYsihlb+g1Oa6b
LtKzDZYbXYAJhWK/XSmPDUXkLvLi9q1LgW6oU6CqPTwt7ybAZr1d5iW/FMhKrlPoOqcEBaFllnBR
uIPv+X3yLQdrvp1z+NJeiDGnLDho52YYj/nMP3VLwlHZOJy5g2NYfJWqeOoSUKqVh4trAIDLteRT
hARehqXQnZdr7oY9nDg87Nbs0SLUxU4A4Y6buN9kbXY2vMU7I8RyL/DCW8IQzNHaDbhqd+zEstVS
OkcaB3sdRHm5z2o1btG8MAAkI+SZk5ILshxlSmfIxauywHhFhIJMYp6udUtp3+UcRMYk3xMn3Bdt
/lUqdl1YoGjUJ678WFn2re2y1Iyi3EH/wOOFaWm8y313POJit7ngp/CB9I0QYmy5eI9MFxH4IIRH
auioOxgncueA698grGJvr7Ff/+0PfobR/MOMxb/X+twnGF3+eX+weu9IbPyGWfmPBuK//NTvHYL7
G/sWoA8CEzbeHIe9yu/uX/mbbUvcgaw24Xhp8sZfOwSdCcjGxWQ/IyFz6CyWv3YIAbsY7FCBZYL+
cukh/qOFi/zFscTCJYDhFQDX8nzWRL/SnqCmsBAZA05dAKtsxnkumSgcHiBhTofEtAE26+cXlz7q
IHBoB0c/3YChKRYlPPFS/exLJ1bbnn4e0m10hzbM+xP8AfvIPPoFJESJMGhO1ojgAsADy3v58zGb
88BlFpFsAv0MZmly8BL5DAkaJvBgDFuln9iUmtG5UznLHbwfu5wR05oEFbFt9NO+Ay16BJD74U9J
8Noor7iRujpwdZ3Q1pWHFqPhpmvKaRuW7SuH2biGu8JtpWuNojcpiIcWuY5JJTIjD9qqZlA7pstI
5XXFonJtqNBVjF90I5pqKhtT1zjUj+06a8eYAVk+sWSmiuk6Nvaero9gn2IW0DXTqKunmDIK8Gh4
MAkC6TYD09GXspVoowNm9ieZOLf+EpnHUPYOuxiqZnciP2INZjZ7aAfBRM3kD7vxWneZOZ+86mXO
3Q4bjHcM2Mv2YfsKrjjuaki/5V3Eydq1ztltxi9m0qNktTtKmBB+cyPxWgcP81Idy5R+jeH3M77C
/dggMDZp2BQ1Q8FWnuISVLVAaEsEH0vcwMpOLAlehdEhsioTcgQmqkHXiWi9KmQQIXB+jK4YO/hh
wERyzQy++vA79UrIy6ffc8nE8PH2NZfH3klCdTvEscZsBM4um0f54IaDv8HU9NL74dkm9mRubfZC
kyPAj8qHzs4f/ZH9GwkDeBfCONOCYf/Q1DVdmF3uO0rxs5sIRBFR+bmkyWHOTfdUBCUzlAYZyhH6
VkpYkIw24Gg9nNPEJ8gZs0eCkUrkj8nQ3oSOAVOu57vPIjxOAZTEKZJ3tIM7+gH/3EnnNEy5u63y
8ptflXsniJK1Kr1PNKxHMQ8HcB/nZLa/I5D5ai/OSY/Tp0Tk57lCLu2rhK7PWfZGt7wD2wUKrlVq
i4puolTcVJ5zUlp2matyY6bYmNGMPpgemhbHgGNNDbJyRftBaCaPWguvQOZ+VWn5HsT5G6bwSxUH
z36o3mUyInzIgc0iVbigar8WIitWSR9YG7ezXkwz+e779cWC2lUGWb7zowKhdrj43WMyN8klahhs
ZShdw5lCFcHZvHVqYe/NtMYrMCQefUbs+oVkTNjxwly/NCEF4r0pXFg6mubRxg20TRwPQYjn3s0q
UPshm8BpmcZyBg+Dq65FJAisFnaLI+6S0icDxgHQjjrKyzfKmd4LAxME8Uefvo/sdzZwb4QTZt0K
zmZmmWI9Q8E4kvJgr5m4P2Ejc1ZWnaJK82c+3DjzFC40r5c/bJP4oFY6JlvMMLjH0Wats0FQAfYQ
3mhmo0PhsFn1cpSmS6rW2YINoAs1sF5wFjUJeOVGst8E206d1Yi9H7KunVwEZyZYaXu8ED+BUZXO
ghohZRuTceDMaszP6E+Tzdwga6bSfQKHE22dETmiaaDObXLrBWqV+9Ll8jIMA9RqBOt128pjHFSC
uW34NWmc77a7PE55M+3axt+EPe1Dtqz8MLlrcnpmBOXlutL439qjFKmF8Vhl7suCm4MBzW2X+Vdp
FlszHHa+whKHYrktg6+C5nUdhSl4ljn68L3mK/5od9sXLGEXw98a41BvMHW82UH5Fo7OebQ5cC3D
2YzWAgA8kMhTc9oupygQlCdNwyx1wKRBzxPvpJPh5wNqrieexqroBL2E09qvfuzcOCjkaD2zTWB1
GLGB4m2WICNDocZ/w2iZleSQVQ9Bguyxi5blmk0NpG+Bj3EdsYm49lofOjEO4FOIgs3YU6IWiKLN
UlKx1rjjBmaxY3fnlQ27QFpNZEEUgV0RMEytug/TQto3TeImxlu2aWb5XBtJRFKSMW6VzO9B7Ki1
Dw8IkMqEzqWOPmf8e1uYsu69BUlvPVrKOLtu/pXV7niIOiSsNZxBAghYuOVJtRtbCksnhnBjL0xS
PHXDihmrXTM/cNQ/TB43RKe6L7FEtTqH8hHf3e2cKsDhXQdwrCz2opePqeOc4qHr9mPEEgPj+rCn
ujj3jgF6PKgPRjm/xEZl3vqF+9BqJP6SwlD2++Zh6KZqk4Tj1Wsyc52FXKGDYb/VRVYj9ERRz7e5
RgrmPaUUDAfPIywnH5NkO4fOtAKTTrRKEL0v/mxr90mInGnEArRwXAtlvy5QndcQB4z1ONd7WSBP
7Ybo051xAvqKjxyS2KXsDGRzeffKxhRnp82zY+lY2vk9wsver16WWL2ZMYEGzF4m1FrObildVHOc
QggabuA43SeWjxapBjWItHtssxz7BkJDBjLfk7EiEW4onyPXf0Lmfb/kc3prS0KMEkSNXYVosiWe
7Np72QNpbrBFLC1UkOPVMCYcBgkqiDYyf2iBg2zd7L6zgxsrSz6lzTPNGUcQDvlSbMpy/obylzAo
z2UuJBy2gcih7WZPd/eFWVJ8SHN+PYACSALDKb1ldEoOiqg/RnZQFDso+rOi5pDyarTNgia/XFDn
megKco90lsxD52G4NU5GhxU/EWXg+PUzprSycpPM8rEPwEUN+NRWnsunGof1iAxF7IpIPxxcr9jJ
xsXyxvMCNQ9NsQgVOQvTnmipDdMutYdMxAyEaCgaL+WtXH/GFLFUlzg0kzsX79VpiiKuktAGOSVm
tpmZSvKT63W7WLJ/IUAE9HwfMZs1FBZJgF+PaVu9TGX+zXH18R1JAN06WkAEe1GMe9NW+77hK4tQ
cePDfQgTcbHN9L0azZclsHR2RrdRAbqVvI82omqfS0gDbdY/Tpl8YyvSnZDBJlCx2J0l5YeCtzAi
DsWFOq+tpK83vnQeu+UL/lyI2OWekgDlMGEATfOUK3QHfWJ05LhMIdYnhhI2mxkcevxXbm5jcNTD
izJRTw4TDG5IZDtg77YTkw4QH+UhZPaRMgMJ9TCkEE+EcSzE1qT2ln23uyX0L8D1xM3Rysw9Txlm
BzUW2Cc8XNoeUxcOVOYvix7FOK6jnkjjeByGnJNCD2wGPbphCNFtHaY5SR99Wkx36Cd8Gj0GPqTn
4H/WQ6AW3wWBhgyGUiZEAZOiSI+MAmZHiR4i9XqcpMUC/20B/y8tINibf7MiKur3MvlTA/iXn/m9
AZS/oS8A/0TSOEYdEjT/1gDav3kStZtpooGAq6GJDX/vACWoHQHYR0JzgA/1xw6Q7o8fcHhNaImo
8f4D/NP/4mRroqYlPQhoJuFSrLD+jBSYzbideSaRJtoUT7YmA+Ia02po/zEY890UtTzdO8cCnu2+
jhli4DQN8WTbenUKC0VExffK9B/4K6FamI+hwDO7tCQQee1rJeMfcwhDFKSgWqV59wJf317lffLx
h6777i8KwT9SrH5usv4sHLSBMcFpYM2FPONX4E1lTIVHEiZVQ4vNwGt60IBeSUqBwTCctMpMym5F
7mG2HWObdbw93LQC5k/cGPdhkf2wE/h5yzUZ0Fdzf+kVQ+Dj+uGfPLnsMF6xR4E9w4F/P6bGjo3g
18altZPYWKhu43OJEIesqe5HtxQMSm11Bq9DVJ/XvFZQ/BEcEYYTOhdHlj9srxeMdeH/qEA+WhoE
FM4o3Mn5IeLAMHcdRmFBNMi2SBh9tygfzJyILquzvxgl8si8SdUqjKjkC69bjaVz/28+Ty69X4SY
MF9sH60nOlEWmb+QJoaqdnzSH5Ak0a1h7b+aVvrFmoheMzQgcenPA7qQ1ajKO6loLL3loDyBnMe6
93OwPGKhbc+te3ccNgVHlVmq62K8N6LEXrZKbObPOY1eIcinEluk2psU6EPOHCvC845k6CkoHMae
0wHdwjEcmcMRF/toNDwQIzvaLPmI+pJErbq0jnlSfsF0+s64/U6V0SfCk0NkOvtYGadqiQ52Wm9o
/c4Ezm3/9eek744/X3ZAyYXleZBhWer+yqNdFBugqIxJN3MTokoLl8ghdTPxq49teVuF07+hrIDw
+98TG55j0Dx9DYGDLfjLDWsiR2/wBiMM6/ydEaJqx2hemWrbzMVtSTFYLONyMtALUmzr0Xiwb316
gtHCuZsGzXWxnJsBKxtGfvtrYzj3PWrvtSRhUgwNK0+RBXsKnI+ea9A1aj7iibgQ+HCFd2dKohVF
iFCMinU6VXkEqiDoGWk01BlRUr92dF1bkXHbSY8yKEQb+Cgyi0Q3XS2Ao7fXia4gEvIKM0YnJ7AQ
za4okcTpZDaYD7zFKdF1yFA3l9lxavaTCLgqXa10+DhxiRsKeFiysSlpyH1laOHwe7S63ukH/4G6
ExNOx53sdPYuKMYREAV85V5XTBNBGDRx3mOlq6mfvftSjAm2pDwGtzBUFGHUX8XPSmzEHIBFGyUy
ZZrQ9RoOZcTJuoZTupoDw/+R6/ouAmJ7i3aEjlJXf6auA7E5fmFSsQ8oEHsKxSTGGUGMERoYisi6
dDChTXPOwIQKU1Bqmq5/4+raM6MI7ShGG9O1mArPzReXQhWeRL2KRmrXgSK209VswSxkk6Whe1XC
fTB1zZv2HqZM/8mlGAbWXLFDdr87uk5WumLudO0cTA3e6vDAan9meuNdkkIIliHOWejim4hgcsWg
vwzU5VkU4+HVpbrdPrYNaV7IVD4DKvlKl/S0fxefAlSzOjDvEuKTAN9d5TAkYFLlW/bLCJBC+erq
dmHQjUOhWwhTNxNY6t/dibAvEzAMiydaDl83H3zu7sG3U//JnKgFrSWH3lrXdBuE8Oj2xdeNTJMO
11G3NgE9jqmbnU63PV3qPGAgNW/R0b0oOiMWBeHKoVfqdNOkdPuU6EZKwS8l5eEMW7nY2/OImpey
EIbRrZv7j34bkFcVlV9n3aBldGqkoTzMWdHue3o4Mx3CjaPbOkV/55hVheoQwJNu/VROdZ3pdnCu
K7KWaRBx3uKUj5R7P+n2kTCXT0RX6kjVRh4qkug1F+Z9p9vO3C8j5m3EaOmWtNPNKe3saaJbbXXb
ShoOd4PJR25Y5XyyZR0w0+s2BGNam1J3v6lRrPypCDaBwzBVKqc9K1sQyWhN5JR0IS10NwTLVSpU
IAUpYA+kxqRPlTGIlan7b+pMhnVFxfBsNJJvfCzeN3ab62auzm1JZ5Ivwtk0E2JJhKhcBFXA2qqY
uzU2y3YNS2LGmdPMgAn8b1bLNgTvN+ywvO6fRQHS3ME2jk0Xc6JJeO0B4Ac4pZJVeY0YpbkBTs7x
hF9s3SQZFpeswaLZgs1QBnq+orWfB8y6F5E5mjQQ7iZr+tGGFjNQ1GYCudh+mJB2igGQRFbzNLKS
j0iZ4aYoLRJg6yM+mxzFAa4AHA83WnB8dFIs9mxnV2Yh5ZcKYi4K3/AIoNVnsNqV2wbz7RgyjYHA
1Oyz2M4PVNot1u1nvyXNKjb4TS3nYSY6hIogQIOmamg+SPs2Lh4uvrMo05I042tk0hW7DjqLueCr
V63It26VPjR6EjbnaUWuS0mOpljuOhg3euKsH4alv0UgqQ1b3UdFiCeEmNrjvMpvZqLFtkVhdAfV
4f10LCh6vUn+55TWxN0gQWTuCBkjDyWLbvd7lOd094YV7itk26zEmTOKhF8ZxY+1R2kBZmEo8c46
hOplQ/aY+5VNnTE+IQIBZNu79k1noWVpxIZp9EEIY41aBJrN5Kw6uaitbJigkkvaICku0sNszz98
dOxnP0I5IORIVqrjJNdGyOpBoLSHIYwhdDaw/NP0oGDkN3KjpDrMxFhRwnXG8eeseSYtYjd7fH61
yzFC8GS5NYz6MgHUXQUIPrgrDBJ2/TgBl8TYTIH4M7WCkChqmywGr9rkYsmOSSSZGJpI8a1ertwe
UXUyoCNs/AH7gKhR/HvtR2YU9XWGKopaBqyAOyQ4x/J1UQ6fjHmfmry98e1OseqskUCbhbhmcmGO
J93kyO22rDtDq4Yr1hxsLPSWMnzGMafWSYQjspj4c5VEDuiQAE573s+7YhgPyopuO6e2to1Mcedi
PuPhzuKhDOKIJwVnF/kS5hE5RXJW3qye/ILDauinmacF4+WokstDCVqoZKq6KXpyr1yz4yoB+aSj
qbahbSPULLZ4X5LzTyFCyUxh3TYhKKIO8iFMBTQWWnUiwU35JTWpOfDkcsr2vuY3WFEloafq2Kca
Q7Felvm5GMKaRY+z5eS5+JH4hhA+XfcS8XnBNp6YUqu9WKN7jT3vTghaDq+eH5bOTUm6G1FJWwvE
m8B+FsGyUzafZ9bJbYJ+fxVK/mS36T78hHk0qT1fspmrXhqoQ3vmdUz/pmwd4QBdFXwIWtz/NjPy
hRqllrXHFGA9uVa4C5tq3JidDVlmUYxoOTkJxkJyjHZzG802UwjU1Na+Htq3MmG8mJAepsyn0fMu
JMvaPmjX+tUcuMkDBMFFx8BzgKszR/2tXSl04nq1wdLb6dr6zOwEyXz6EgzVGd/Qo9sbCyOhqAPL
QLqc3c0TUCQgYkPC9BgdzK5OSyhOJWJRIN1QihKEq3WjqScTX7lRM7WaI2KyI25evEfrqjZ8bjcu
qaTu9tFcgU7JbzvTP8Qz2jIyIZAViXwDTB0P4lxzR86tlvbq14ZmgboMUXDNCR4SM7pzfT6yOS2+
+qV/8AkfwHxc7lGWlOvZo8/geFrWfsWQqXLMx97K70SFoGYa0/qesO6JyIeu2iWJeK09so/VjM1z
nGV3ylr7AdtTQMSeY1N+sT48V7Y6LUQv+ilODKhMeb21mGru0iUBLmkQFklOGN9KGjzWQrH/i7E6
9xSXI7QY2KkonJXNeNLqsKp65NPQNcT12nAmlDr1bdoO26EsjG0ILJDVI/ECymvkdSKHmdlZRBHm
zENElhwzJSLYqOGmpAn2peqyUzE1y7Zw5DUTd2MefJt1DgbaPbHNJraFiFBuR5+J4Jx7R8voXsKE
9Uw/4HXoQORCT1vExRktWHQwmlAk1oSQdBnXn2PcaSKVaXPOh+hSNCMhlgM5mVjSW7vcWaFzgDb2
pvrkFqPLenTLMyjyL5pAtTjWtit3tkrRFRZ7FCIVOvDS2dn1lEAwy9/Sim8WBgQ58NWVNOENXcRB
QjUlAe8tiCJmgtbrYg3m2VXqJiowt9bLg5G6FxFxGIKQ6QFFsHneFB2kg6DiYg6oPHDGluVFtUQq
xd7JGRA0RdW3hc3D2ovdAwfoWkqs6rJ5SQnklcZirQiJJse8/UyV/73LvSel3IOTOldJgKeLrwVe
5Q+4IU82xIp5ZmKlHsKi/zoNoHrb6LOzovuJeTdNu7cqwCltJx9dWHrX29ktuNDdDMswQR0WjWiA
Jncn4uLNLNhItwQ+WuxgyGWqp4F5Z8ZZYN0KYV+WJf4UPBWdWt4Xmbc3zH7ndvscZKjNNieyvCNs
+8Poi8vYoO3u3YPC4WHiGw774au0oWJkw8UmS0zLXyxbC7fK0d0pP443ydhB+DA8b++5y1s7Zw9F
MkPYTdsDEwXYPQnJl3kpgVYOHYAKmZ8mhvkbM+rnrTKVT+E9CBBnxmOf+MfCThg8DBSpmZrCH03C
QTiwZCD1pKp3hFySSq+7TluO5qsr6tfZ4ipdNKKDqulmzK09+BdQCQINaTTEMKkancDKy6iKpznj
2WCjoujOrwM4Oxnb6LFCxIT+rkkLCAvDA7pgXMn2ZQiy05j0QJ5KEugj7+g55GoPyY+pIN0hb6uv
nlJ3Zc2/CDWdHQGh20zOOc+oaALi2xGkp5SJraW9tib+TLrEF2VABIkHF0iPcbXd7iVv2CXMQGyk
6l+REHMpL7yVgNnA8pt9+sjfF+cuz2P+Rvaw98bgpCBBIn+j/Vt1h48typNzqz8qt16Mg9tgxIpj
TsnBj2K80K7zbIyoz2xjyk41ddtt0nSv1swr10twLY34h92a05XsTi67xo/PTZP/wK8htvjLWFW0
3UBoLP+ZHCbm1fAoPjH9LzdDkCP8N3WMPa7PSXjHvEp+pDklQOXVN00dXjJCa9BeFgqrZWPUj2Ot
/ZJRw3OacL/+pW5ni6JjgXKGsKxDPujV45bFu/uc1B4+Lnx7zBU4pKY2mPZD7SRroeqaQ4Nb3R6y
j1qH1okgPo0qzeg5ldq1Bgo/NgQoCErXPuKyMJgu6WTeFgqhBwhv444NWr+FlUTf28zhp4S8PGLl
jSET7ECtclvh31qn1rIj2RHjmvfcw2vhdsEKumSbAbsca/zS3C/jZK2HIXmQdgDwB0b6UZBPx/s7
8Q7vz70CIRDASDTn7pj48Ep5yJAGHUvSdUcmFXUIqzr36bGHemLbvSDGEDXqa+CUF5KMc4CW5N0S
DyNxBFaUa10vjMMiPD0EGJ07IvHuBPYXzmhbIYciAIKuec2T0MZ3GL4Rq4lEUccgNVkPAZXee5PY
U4N665VCSq3tMfqhhvwIMfcUAUpzOIhW4wQpiJ0K4As8GRJfPqOdtWll93Imcy8FfBp+sYLqC4Lp
ehfABllLb3gtEpxhA6MEttBk2ncTq5A2uQmM4S1z60+veLCqdNtOAXMtso6FesqaaJdN0RGLM0WN
He9xXu5lEqNh07dtmGwlrvzGQGbCOjizsNZPmXNPAss1oDVYycE7/3fs/38Z+1t0GTCM/7n06/LO
WvmPqq/ff+JvPntTuCyGXPIZtDeeAervsi/rNwe5F7N7FxEXvnn2AX+d+mO0tz246KYnSK50xR+M
9qbeFaCFMU09kUUT9p9M/X+BNbPEJXYPfagt+Q2EdLUN/w+I/Cyfo5pIOCYVrqFTyvNoK6ZererZ
9TGc1uPzHz6ZfzCeF7+Q33++IZsKz3YcaWKU+eUNeZBPTTuD6UwcipilR91gxZ61aXsS4GOij3hU
h8DpIfI5hgOzMKCEX3up/CKGVq2XIio2NOdgnjk8mswY0ICMJmZfj+A6tyHj1UNjXkMcXhu4x+Hp
lhg9Te68f/2H6N/zz/Ney9aMAlYNHtadX8fiNhJiMqjJLzXV4u5rsYht7Tr1hjbUP/7rt/L+0YdG
YAi5XBihsQX9GiDgOX2dVDCtVnJmsMmMhL1KegaK7u8iUCfE0Y3leimtxw6QFwGXNR/I0MCCD+f7
IUqcbecEjFxjB3tIaVxyp8wxvw8zq89gfCh9cIL+gNBf9O2JOO5y6xJh/sFANd/FmCrXMo3k1m/o
VXHLPQm7P5W27Hdo7tjkY9dB60EPERoz6JkZ0oHuL2BlIQWqTJQM9XIRPp1ioBCHMdQFu2Cx3Odr
pl2Cj1r4+pCl+BMazqkWmX5tqzHdjrobgsWsz17dIWGevitQnpMMdQlpperG/AaMuT0ndXGqpq6H
6UIyLi1YDKXGGmD6+H56BA7Ow7J66Nnum1I8qUy9MaZ4k1UNMFsZSwtwbqnBJnlyqzon/5q16fxl
SIB2kTBqblnzvCAN/4z7kWLbGsBR2s3M9w39ZU4EKpXC9JnpAYwmePQeD8Q3f2QqN8w4FZBb4vgG
/3OjRHU3eOX3AC4L4X06H8AH4KYkoiFpIQgJyuWO5pEKq8AIKjxKwIIeKtzM2vs3aBcgCQ49Llmc
gcR7d6sOTywFYHQLGkns4xEnYdKk7pGmOkUrkvOvZgQN24A5g8boGGL1ZcjiXnN8ihmu8n1uh/G2
0CZGc9AS5bqBQzP3JELOmXcOtAmymHyIyf7QHKdZDVwbACuMhUCn3nCp4JRTTBepTZagtymAcz47
TEIs/Ad5V2tnpq89msn/sHdmu5UjZ7Z+lX4BGmRwvumLPQ/aW7OU0g2hVKU4TxEcgnz6/qgq47jq
dLvbfXeAAxiGjaxUSdoc/lj/Wt9a0poOZ9iNZccRK/jwZVyO72F6NPPefpxCu3pHzeFN17cEp62u
XqdLOjSWCfwfGbzFeR2v5WA8Gn3G6z8VzZ1AirsJ7F4/46O4H6m15Iawi13slVDBQybYTe98se7f
OVJiRlzSrYKYa9CTd20WvhUBVM5OI44vz48vRBsAyVpSIpWE3r4F2b0J2mrYVpiXdjwYy7W/pGzT
sSSbaURknloEzzhG5g2n8h2lzNqJJa3bLrldPc4ZxvSG+pO8rPBOuqjERVQh0/qxPHJBVIcGp1Fc
Egzm3PzguJrC4MAT5BlIZkRtLh5LqlYgBrly5RJH5QjioGRm9cGagh9ibuIPaotZIORyag/ukmam
htR5lkvU2V5Cz60uUrg/JKKzYXGvSpslQpvsTaiBUIyw5qTm2l1i1YE1PBaV7T+5PWXWs+l+Mcdm
P6slop1IoNQ9EZ99sAS5q9HJ9xlQjud0CX1jzXR29RIE78fpOYnBNggy4qPgCNRFZAbsJUBOkWdv
UYST9K8B5/B9BNMBHmPmpRAsNRKsWpLppse379Ly2kKZjNV7PTfBNlWm9VvctJz+kXBfe19wQwzN
GV8S+Ecy8UHd3FuJM6whEW1I2EXr2i3qY70E6yFCFffBErbPltg9gBjg2FV18nOIEGYfMDotCf1B
ACQs2I+fG4OKbFOVD5lQoKN4IL06YxZSEDIhTcee3CdtNgPWm56VoSfaS/F5LgiBPoM2Fmsc/Fke
QnXi5XDoMwFSwXA4MdjBF9mkd5ySbwWQwDO1uslWuYMDZcO/s/ti3Eax/eIoUArjZMVsSVp5dlsn
79dWUgNaDVEYTdfHy7KkGAjXLzlOD+hUncPUbvUKNG+8jzNWKhNXCl888uNVisa1iQk544dWZMYn
1Xm3qq+hjhFQxIO39nqUxcE7lwGEP7Y1kCULbzZ/yNQ+xcFsbzJTj1BrxBeo5ds60Be7L6O15bcj
W/wkSC5tB1CgyoZyi7o53JS2eQtvrr7EfORjy0JO2qKGNA00by6ZvaFpkcCLqHZ/wwO5QGfslvAQ
fIR62Vy0GrC69HS/tXSLRKOT8py6RrT32yLmcTNPb1B5AZFaaBRdHKtzyL7/EIxdtmcNVh2GmDqY
RHg5N2Z86VOrvCnmwL/hrBWsSpPnWgazZ1aFc2NG/i8jROQakN5XDpF7hmvWPRWX9nrqBrGxvDHd
FqaTXfOZzoDYA0LZukG25YAiifpZ3GY2z2geU5AeUHU3eTd9jEXwW9sm6W5y++RAaytEGGPZl3fY
Br263+fCvXUIJM152W1H3HabSlb+VZSjvy2x4o+zycyfgsPGTk6C1NjhvpcHW3N0K2f8hTT6SNYH
KMKT62QPfoVRH9dCmF1AztZ0wab+tZLU6+RN+OlVghErF/0JyT8a5a8UegkfC47ismOFmDmodH3B
thQmZbUBymNuzWAwtwUyTzrJSzH3JQC5mVVGnnKON9muem76S/fqpzPnW85x/UrPfQ9BQSSP3Ti4
N4qQ54i1/djHxQ+zmcydN4NpiA02UzXu411NcfHEpXeCMXHbprgBacPEiB2PVE6XcbeNpU/bhGAp
Z7a8AaeEzUWSCPwTI6wSl9QroyHbUQoXfg0Ys2n0NLOadJO2sh3ZnxrPK4zI0J+m/RBOwxHn/JNV
iWqtGvk4ROnBp5nvrBqXDTFe1bxMryFhJgN6TIYjZq3TIErwsIN9nJq+PzWC8bOf07fM0QT0DK7H
mFYhljc1ZehksB+gwmY8YujOfigT+1eJgsKOXR1j2x5gwwjDXznjtUpwIph9Xd/rdIjx92bDG4uo
Y9HHIWTIHvMEeU7WMeTWeH/UmixV9tC17c2MArFrSpv7lofxTeaI5qyV/nQbDfYu5ZdsFWEBQB/A
izO142vNbPLWUVi7hYUpd+gelEKM0TVRvO5tHU98PDH17Z5JPMG3eJpOd4YV3HtVf2WlVx29JPHX
fTI+qLzTt5Fk4ZJOaXybFUW+6cgsY71s2PTxMhyY7OBGcYMpV+J1U9s0RO4w7PYr95ODDtn+Z62p
N2GinauH92UzZDAlhqX41aWRYmWX1fCJcThkSFzmIs8KSKelS/MTh3dVBGJDbHheNuyLbxSf8WON
TrwFHIOOoDx8ulWBshO3vwJZ0+aghvbIlFKuLfBF23Ky3PnWNWoqn7vUNZtb9Phu29ozdAuhXpYK
ox03IlixergLuoZNWWgAB0QpxyqZlpfMSm3w/LxtqLPwLrlF7SMH9fQIlX1h2hK59dp51QF4WZH5
yjHpVtE203DBZnbZFF3n/rYVwXRm3BdbXTCy6Ehwe7Lb5EHcCG+X0P7NgxM0Uz357cktYFL0aZ/z
msoIEEw2ILEyo1R81sgwUyJBqZttcBc2XnUzSV1/lI27rK5q+1hHBYpFHgnrvh2BeKwMu7izg/JU
DI54rBCtcRCGci9BX2PVB0wYY7WUJwpSWA/xNEhuQ2Syh7obmp8lv5E3pLjoIfDi8oV7h2K7yHZv
oznUZ3IwLY8cdzpPbecdK6PL92mRuycVIZrbNv3Yo4kPclDAgECH8Z72kRIxgDyGbSPfo9JMpz3s
/eQZV9ZwDjMw8DUfdsY3bWP6zIswXnUDq/xVRJ7qwn4gfZvilIk55RRx31uT3idh0+2DZUpbAQHl
RWJO+l3Q18musPLOXd1kGxXE6mcvQUg3yojugJcWW7LsiMKz0RjAaXr5ZFvlPfUL+oD1HW8/LK5h
39U8dVf94BgbDvAEcubemKzNxO/1atFZ8xLa2bQd2CK31FNRWMIEb1//+ZFwMV395fTpERd2XQI/
zGB/LfOdRyQ0z++gZhXNq14GIfza/n4cNGbcwtqxpks3Hu/hNYLff1Nn91eUBD5BTu5LQXTIAZMm
sj9LBjYWR2qT+XfPTWmJVSbz9wVSc29ZPIFMLLPrMcoTGlnU+PtP/f/ZJP9N9pBftvVPnaeY/4r0
498e6vIjrv7kP/3jr/4hRQmkI6ykIYa+b6sastbvUlT4NxAkphO6DldUwC6IC+7vUpS7RBCdwCRS
HwjTXpxtf0QQHWyriCChzx/8kU78FwyogU+Y8c9XtUORphu4Ll/MZM5erIj/IEYp7i5jHgPmnmyc
j/gxzLWcExozyDizeOuPUZg9DiHJYmmASwVmRsrF7HGYwBPcA71qsWhynkyK+bmw1W0jFNVEcng0
AMOuYsuqt+bcspqo0MPfew6QBx9GNT6Ofoh2dmLIh2AcGgYoTnMKaTUM5AcwoPcIYGu5mQprxhQ3
64uRGHdRkNo9j4opJ9gcFiQju4g5vgHRrjkAfOK+CGgWmOGPBUVBCEnlmMizEOxcDkafSVyrU5QB
CsOqYOC3T6eDJDREtZUCpVy+QeHSxLHnZt3UbCoNV+VrL0gvjkxQ2gegi9Q5nctlIZRDO/OYRglY
sYYvaQN0Rt4MhQbBhxaUBOrZssbiaNpmdKsbF/F4ghuYUsB1U+bOL9X86hPVUYhZ48UbEHQ8VcTn
pvqICWOccxd3Ebo1i8JZw0jL3XELeh+jS39E2Xh1LCiyQ1qfzGZ8xIXUn1LOBasmzR26CJxyO4tC
HGkP/JG1Hg4sAmf00pBcfomT8Z4SHLE1zbi9hilsktQwzFNSBf66I0iIM7Bp+G5h8WMylrRlpWXO
4QfSJK6y9udsA3/DJmUv7Qcs6Kg0wuhTzdm1qKz0QL0DfkPLGW9YGGpeyCY7CKMc9QM99hS7kKy9
MSbXP9TWsG+8YbxxDYgZKwDcxY0ihZpsvMjsB8zNyPBhGxFvo2FWnnzZmXJFIaus1m4gkkPr0E1o
BXgVuyKjdEY/11X3OukLHokJq5p8dovUehwbL3lJF2RA21gEyXi406lr4iDw2q/EY4yt5v7E0o+8
j4dR2XAIdauOH68xaTiziZy3yfgVOrXzo++CF1nb9n5oMBZpMOqbVpT1hX4IAoEG0BmPzS+bgM48
OQTLtrESN1HFcDOrydvlrmHPvJwGDDu1uUStoHdaVnTXmRa8mSwbqTtSUtwytlSXmAo3oGCtJw6d
25kursFg3lZUcd62ZicOvemAlMQ608+i5NKza/MDqwClPo2yrvlgFvs8lvZxwEx2AlB/HH0sPV3F
usZ3Zv/iRdPFGEEZk5NksRIVzS42/ZLqcj1aL5AEgx1HveieK7CHFem59APA+E64A+3pHtrAAMc4
pp8oYKW5nInleYhxLcfYND/MaHG5gig14QBw6vSc1OEtNTcYXdlcx6lpvA+DMtj8ExbNNlor6Ol1
Xby3NcxFzxbjrVKYGQOBJ6dBUj5+MxJR1LcTO8rbcoL3ZuNreQgKt902xjzsSe802woCNPvVIT8k
RTt95YPOnyrZUV2FnUZgQRcLIZGyFomOsPYa3ACZPYevecsoO3kVtXygYoG1BkubFe0veHsceWi7
2CwW541L+tV8SJL4PsvrdNf7oXPVfo15pwmrB7uEpzQlxnHoxnGPvW/lQHpZA4o62Zl7H+UEEzvg
dG1AdKcZwLOnmcAjUnGWc3Bf1socVkrP7zOJ5dDT/qaffFx3PQFVB6dqGt5Gnn+X6Q/SCdjR2FPe
246viJhRc9JP82PkQsEJGnZ3ukYY9oOzntJbaI3Tea6BhoZG7h4y0qGrsezuknD21zE5zPfUxChR
K9c9eR2xpLindy+IsB3pIYVqzyPsM8t5BPQmzu+2mfsVxyeqsdwWhaYT08xQPRdnMVMT4mT13QSB
964WIa0DVum+4lkmzG3xP/Ct8Gwtu+u4aKwE0zPiuJnYmxIgGxWj9cbIRnGWLg+OqlLduXZcTGw8
Tg/KmJBAjLTyb1MTpR1OTv7R4ZU8uFyDF7PPx5+6bJ317PTQOLxHjlguiHBsYDX87IfcTOU+73Lz
3IUzO44wYK1OXWit4u4I3WP+wAYdvDmCVWochLIgQjCvk77nzIx9C+UURwapqw2iP3iaKjemDbBO
vUPklafeMZtz5Bn1KSrLhL82F08TPqtLLDrz4nDtUHXTzsMvADHE4hj21pbLtl95/XioSsizYDbh
l07O+ISDEw5XZxuvhmSxuXLqMGTGnO1XnG24JKq2XkXR9MMOPPMOa4u6qUnQ0cgmVcIW2vrJOdOk
MFGZmAWcQJ2DPhK8jeLsyDrbvjHtBHwwvz8XpCMupzizFkOuw/E+zeD/OPKel9qNMfBZzZr1tOf1
B4qMsYHXoD9cfLmo53ykrdU2OzlTVIByGpMnnrcWif5NYkYkeWOXM0M9Rlsb78ZTPcJPH7vWosOg
Uo8K+9oL0ZFoZXQtY8bi8BkJJ5AERwAZsmM12Tz1gI3e9fxLqRzFfMukfFtmz9kwLjXlkfMyzZ4C
TZLz53P0TKIalbMIx484zDA/KMQUICDstqQ0wJ62VETJrjR/tFmMf9cE5T8OgXkpaOLLrPzo51m5
EqJkY4yUgiGa0Kqax6Pg3o5ri8gbHvEFsqwoEfCwXfG6MNgZoCFLJ9halamuHWU7z12Mi0q7JYZy
H+xTZRDlaHPGFZv/avyMrwsSdiUTOW4WipXbYQTJ/LH9zRic4Oj0+DXdZPAOk5dyzGbLr0yiaKKG
mu17oF4FgJfjCM5ybenorvX0dKxta7h0I0DnUrnlZahw2Qu0F/hBKdXNOHfWdHWh9FTJPf3Y++86
Ik+GzjoquKMsLloqKhPMBR5GhaQj/JmeggFTSWwxNAXRjs36jTUlwbGNI+ucVdjukoSK5mJBCeUR
pzatkGMrNJTZA+5pqF5cZKjEvlcFDwueL7sky+3doJ8NRlzS16Gx1oN7lyT5LysZftBUAh2uGf2N
Z6l0M0Y+KIa47LeVDrmo2O6HqgFzlesfhrW4gmNXMsZQKKmFuRdqiWPiqxxS2a28EF2kytgA6FY9
8TuxVmljD/s5Mz1Ex1HSoVFxjwAxjyRY1iFtuoFca2mtltvn1smjl0Ipj+LqSW8koVRpSPPosIWh
4b43rGvPk2IVCgkoq4KEgIH/WUwRkvgcPqHvG+vC4MbBD9OW10KyOkWOSvFDpt3KaevgZDTVQ5MA
2B1Vkz22CRjueZYokxWlgl1c9EeBU01nyr7zGXU4Vavmqh1mxnJyipu0qYenBk+xBF+2MWImXVcK
MuGmmNJHBlmfpJLZ0tfkzip8McvyUxpkECRbv4NNfhWYNNfl4OfiJh6TV0BdBU0FMMm167zZ1Eid
W9FaAL1Q8M8e6iHvhXp45T3+FNvNvHabhS+gxm5fKBE/a6+6M8ScngqjGK6F47xHSuGQbO34CLci
XGPO8sAgGNUha5xx2+UdOM1+JO5F5cq85ojiblQbTlROGkQ9i8AO93U/1fuBfq6LwQtzzbL0NfBp
M5ljuOxmWu8NnywY6n66FcEbRPX6ZzMpOE1dkK+F78BVT9Ix2oRheh9hjGb5b22LpLkJFK5pv2Hx
loT8EprAOoE/B38Xwh1BfKPV6bUx/JfR7MnDMq+SiG29lZHwGhxZcFzmOOh/WL7ugBcdRbYQ2ayQ
Ydhw+k0txZLtjTSLBnfpHUvqg/SJP6gkVR8Iy2DPS5XTWTkBj9Zv/CTDKeK3zb5N4jWBDlOeEqbB
Q+cXb12u1a7Mp4zRl8G8rCkbzVR5DmwZnYMlYMLaqL7Trjlxn/IsrF1dnwg+wNFtpx+GG9THnIbE
+95z71wyR3dz0B+mjNAe3Ohq43mSh6gl3+usfCibyH7gwmCxQtUzZd0NYzGES3m1uDspr21GQisy
4CfowRdkgmiXTij6nt1HtgeVTG8rIss45PM7CRl2Y0XZG0sQ6LIGAEzIUi11oC94st9zJ9E3iqiy
7xoT671wY7IIfjLZq26tyDx1URxRJRt86mLpnbP6I1ndmbTHwqv3lEcDWL7usVUfGNesjdUGzA2N
3oFnYhncEsCBCv+hrI6TlgHUgsxURMNbdWD/178nI5Ej1foWo3jr2bduxYlusTwd/QIfe5M1tHeb
GWWgXZDEd6Zvf5Xd/GW2ahd4VO4Ys6MPtUfvn9H91tRjuBMFlYspJaaBnz7o3qWuaDKOjtnStOvY
tGjW07CpS6O9lnQfI7vGr/SkD6cp1BTLZawgd4Ckz2yafiYep5UqGPYky5dAlw/ysc6fRBnGZ5IL
7jpsR9muk3pMjoZm1VrwMDrEeUI0I6ixVQfdzp4nmwalWmx6MVfnPvCS3ZC1/O5GxOJ+fnB5hK7s
Ap5E3dCkJDSHYyqMDVYCVievCqDySjZW8WpW3TXW5Y6HL/bl7ClUw2rITLWdPReip321BrzfTUqj
XW4DFhNeigOwM4uNiw3+3Dq2jSWUPjaIfR25hVLTrUB06Xel7F/Sqy7pJ4H0+qv7KwP3T6Dcp7rk
P//0H/kvv9Dy7XzWzSTTOOnUv39/EbDISx3In/7P9tvsdN//ktPDL9UX3d+1muWf/J/+4b/9+p9Z
pqhl/wdF8/+qJrlJ417+OSltBd9/5w+lyvwbMiLWKMdyzG/30+86lf83B20qDGHZWuGirv4fmcqh
fwQfDi4qCu8D6x8dU8hUvmcKDFN//Om/4piy+Eb+olMtcpcIF6kM5ctDLfuzTmWUlmnmEXEk8Auv
TPE7mu0PfWtvJXsGU9QXL54/87G9ncz8BZNoB5h1ZeOgXwt3vC816WE9yTdLkwxcdGun969DSANq
mY1fWGZM+uCa/KQokVhZvfsk0le35mQIpuM8Jthh3NK+NzzwS5VQD3Xk0x3i53euxjIg2vg5/t4Y
ubYHcINqq6k5se/kUVdNT98xaHgxP6dc0KwkHtuunu9FNPGU6SFqpTO2w8q44g0Qe0fX26aMAm6p
6rWjCjv0olevI/VlWCNjuS2eU+EdE/3KoRzEbW2vSTcB9kEqz/hct5P2DdYtWFFDnqQr3SFr9DXr
3GncFKLPd99e53DE1zsglTGMYWTPPffeK8N0qzRwWxuXzcbx2mmfzCVhhTGYD/NSRNxamDkBFlIv
ivvWLxywn4S63ZTMTTy4KyMzAVn41+UnquKyQWazNM8mcwmlpsV2xF9+yiOpr6PsQSzgSe6YRmBZ
JN3ar6Dotr2b7i2Z7Hp0kqiKbwokye2AiPTDpVfp4Ei2zlHXHnQrsEswIK0bx/+hTF6bmdfsJz0l
+FNZt/X2yXelc6zYNuyZU/EGFzYD3cB5Nkm+jFB/jMawo5aUXBAeArAQY/REo/YEnlS+tLzoSGEk
PxozOGY+eQciBVfb7K4Vjist2888R/ss1cRWyQexnsYh1nY3108K885mHKMPnzT1akjDJ6gstAB7
sOtrQDYAitT0zCqKliw1E4eE9rESjHTrmYUTR6bFSC7QSL6vA1SVau2ZRrsWjEpYjbx64y0XZGKn
RFQxP2cUga380g/5kOh4NfqlWqwq0vueeN/ewYLk5sNi58a3XQwVnvV6kseugu/oYZ3fhjp5Ccbs
ZxmVNzrnFEgvq3j4DsgnygJg0td82pjBZ5z+jEmcYrFMRzd+5rd3XdYahwxhdh37/GjST37K2rqP
R3zdi5+eZ427GRrf2n/7wocULgBxSHnMCfRvv38dRcyKcNvBiAft77B2tBhGlxnoNKn8qwnICkHq
AL3fOMV3xY47a7mm8Jrp0yIY5KPycTOWO+TF98rIEB44LNEUomgzOIUlKLcuce6dopCHsWBeUTYX
gaCC0MqClVmrs9J8V/Dxnry6eUr8j4pqk8pWjxzDCa/xsmwHeq7DJ2UxK8dF+07KbcOAvQ4lfaRV
PvWbwpV3Rdz7WwNCFI2k4rarzS9JHsYZQcuM376e6GTXmEkwtB/S3j5akb9pOo60jVyGQbAuVyIL
5g1Xy9LWWdKYA01yZWjjV6baVx8HADR/3BUzp6F8tOROciRcs79nfPHEwGm+feKUhbtI1Zzj0UvX
iRM92Xjzvz8ZYekOsTfF4s7zQcQYxoTTfrRFT8VZ0+NAF812sKNnpzHygwBptY1HvcWV0lFnCpaf
9QBU8ZQ4RRQXEAsV0y1lTwTSUBnD/DGYW1q7459zNB9dz/MWrMwrIJ1zqI2vdgI5u9B0OV5RAT31
4J5zjjTs7j5UFTL04OmBXcBkx/PqiL2uI9RHChcXB92aiyOpx0iT2g2/k4FPTjhoF9H0TFrgYDjm
ltPjhvgMVhMHr+VUG8bWF9lP6FgI0Ew967A00GNY1U3GrsVZQT7O4OOLP82BqPkg7soAz36kz6HX
n5ol7SdJcsK4JUPn3KRT+eKCh6Gn586PygNYjXVaQv1CQv5hpPUvuxE3PVk93+cqmYMXkXvzXjtQ
Y1CMLrRu5LuMAAU55HPYlTunKY/CJ98NnpQa6tJ8NRuxpi2uWJkDPKIluxFmybFo1Dvhxhfd+/sG
v0oMHM203zyypVns3A5lfZv54cYyyjslqHwRAiV6PNsOom0dHstQXETirWxRHLB0PVNXTje6QyXq
OxhUygKpJnf0Bk7dumm5r6zhYbEGVek+UJ+My/MqcR8CTA5F7HzaaIJhSCQgr7/sKdvipkGFEqsB
RROu7npIkmNIctjIgzUU431Vqr3UI1+5vavmzyj+wsPos49oYr4S+9ZDVfCCqmXwhO9jn4JVj2zz
tZ45HqfdFXHs0IfR1jemx6jqH/IlhNd0OzMmRp/X58wkc0YgoMCVFBBclEuVdiywVRnApbPPoHVe
IodSS7M/V4tbIXFPsi7QwK3XRoRbT3dXnrlMrPRfG+Tz03GnxuhAOgjKW0Yc3d2wkeVsKY+DN13n
3j9RQ7TuFqpQOe07CHgImZ96ZFFf5Ue7Sw8hTz2/ggghFFKhPlFPcIVxMinxHErrXCGZuT4TxE67
/ilSD1A8jkHM0qwzbufU563n3Ei99LryjQKFvCkhhWFScFPujZTcf/0oQ/Shpnqvnc7k4YFsTaEZ
vYsmkIkcen5YNuOqyI1Xb8T44U14CeNWGbctOj9JHu3c1HHRHODVbrCPXEQtqZyu+0OUDY/5jM9q
ogIR5MfkPMelM95Shf6V50BIx0AmlMo7YjdR/bzNHSyIHErndVsy/IuIaZ/u3HntFHGyGQAkHrMl
pDwmeLw6cjMnXIINoc0ueai9hINbpNVqdDlt9xa0LUpZmFNKVJMo8p+4CZL97LNQqAKK4b/3W8GQ
MPQMvrODUU+yPCuesrQv1lk4nbH4OCcrc5/BWmMECSa1k+XAqwijS68BLwqdcLTthvWSJawmY3rQ
qHKrbBC3QfGNtuQSUY32iOWzsaiE7r6IunRbzxmyn7ldTq9EWqnSZNKHZMzJyBoSd+UPSbTyZHmI
PBKa9cBXAvCGQBZOmzwi1LmUtqSLnDQSxl6NZBexr85BQacOFasp3hDHKeWNuYhS8+w2x8KMfnpQ
4VIQdaSk02g7LmpWGF/sZtznUEZ5bksCtq54BeJt7BWhlHU1KI9eMnRMH23MHdqXaCmB6F1i4EKQ
G+VEF5wnU6ebwbcw/yRZwTFY3UNIXIVO+auxy58CHWpdcngjTtsle0w66Y227DOhyn0D8HDX0XUH
YBH0Q3kpjHuOjqznUixDi+d1V7pYD1nuMeRgMecS0BiGXqiuOtYB7tO8pShU0JK0LmgQchdREbrg
z7iBoDKzhIF20ucreB8sLFPxhQF1EXBCgbGy//JwIKOaPIhmNHkLc8bGOgzkpCZ6My5KZwBHjoEO
qgbEDWclMJuwXDF8NrUx5YNd+MI/Sn3aopvamp/TWrTUgAf9zkFEXrVl0p7qPs4onEaBTc2l653s
Zb3TDd6r0r4L2478qp2x+BLfulX3uOC03wIMjMD4s3dh4gQnL8YGtKA9Ciy2QVcGIWwntArUbdbX
MWyQVS3Kz6lpbgwSWmQD2nxr0iUYR6LbQH3DYGqFv9Xl9OFE9afvNVefSYL7i5ssimhLyi2RLpos
beux36xVUDy1HL/pCAoDuj84g6dl2e8sH8Rr1ETerZfVN2ntRu++opaND3vYaAcpzJ5wj7Ggqo4y
Yx2gGwy7RoHZuKbsbB8lTAYlXgDWTgtBgyzjRWh/H9mIAEbZT49A4skXRIzvZjf8qAVGzSjpt/ay
hwP+g6WucLex3xkrklxQ+nIEW4KYLU/pqrxqkMjwMqb02Jd8M0L55grDZ7plL4SLHNP6ui+w29aB
8VbmVLWzE0kX8xKciJAq2bqCaYwf/ZhbOeXKWXOklQJKJiJOTgPVhquRgBkHC4wAS2o7HrBCF41D
Th/LQNS4IBQX6AxoOrJ2LsY2ERRvlJx1K6OVj7H9GYdki7Hzu/5iNmfBPjnuIR0qbOaJwYxmPw5u
ojbGFFPXSsSen74AeKMSuWEPQbM058HQwmZNT6N1EDrYNgmfZgwLpkzIr4Z9dK8j/WAsGxa3mMnK
FWBHOsClxoj7Oyj6Cfxn7JCKiLNn+qFYuBT8ckrWH5eWOe049oyUg6g2QLMgj/TwCHg9Hid/cvnY
SKzWpGlYEfC88VSpoPEwq6np1kAuDAL9IRkYVmVV0FRGA3O/fLRgcDlNWcREBgOYR7DLa++qsrwA
X1lMry2lHBgQjWQjKUinJyxjuQYeA+AvdUmw7X/jg6HgYi7KU0k1490s+Zz4J7hK6hm7phz2UYDQ
JE2OVak+NGqS69oBGmH3zcRWp4cBqPv5UhYBeE4Sy6cw1Vsngbvlut1z4M2b1l/u87FqtpOHCsYz
+Ie9YHZt1q+1dnuc5iNrjVIeIQvE66LJ52ttaXvjNDw0YtezuW3iWzGQ5KeSrSc2ngHZoGuI6Kb7
g6Dj1dA+QEws7axM28O4FGI1zkM8ITY7TfSC8NGsddJcWP7fIIGfCw3rJyP+WNQq2RtI86tk4sQE
V+boy+DEhCN5zzJC9sj+WxZEj03LoyIPuDgBsxg7ar1+QRNIWfD0P9ycppcGfyh8APMzWFLYLALF
wWps1izNzF6yCigyGNLfehPvSg+gKFXQgsuot2+nyRgu/H7Ck8x6uE3DEG0iHz8r1pf1lGYPQZb5
uwQ2tuuWnzYHmQ3Ncg9ellcoB9atT+VKbxkhHsYOSIyDVeHWxGRzpIKYfj51puSgWZlW1L150kk4
yhkdtrzGX7qCeBZ3+oTRz7/9bu8TDcRdsFTJuyi5SWpds7pwnJHICY+fKfjgqbuYqnkw0KDCbTOY
946TPTq5S/fGeMwNbx9yXjTGEdbqhnGXo2wBlaHVAvXXWaeOgF6NCwLrerCRPmiMka4P2Kxyvii7
Ens/lf5TMYyUU/SVT9epmwPioPS9k5HPjThN4jfZM//7YdT+cFBRDr0NTa+LE71OSsHd4/kTq2zB
bDqHZbbPBhmegzgQR2Pw32zLKMJtDWj8RtOtiEkK4ksekSwN0EErNWym0rozYv+Uqi/MvJ/LOYzy
09eqgllrtCdL2h9KMCuD9G2wwHOGjYZkXla2w7Y2xUkAwlzVNDldrMHc/4MU+J9kBP9qMFwykiax
KMGL3zPtv5LoO6pfTUYPXO+Qwfx4+CS+tNbtb2NdHXOO3U0i/hdCLfor//nfSbD/qMD++/9DpWe4
i008gP8k2lqXPz/kb39Ran//W38otYRYBV3RId0Bjs3HhRj6u1Yb/G1pNPBNy3Pw9fmOh4z6d0+h
RyWay19z6UPgT5b05N89hYuOyyItsOz/IO9MmuNGsi39X3qPNDjgjmHRm5gjyOA8b2CkKGKeZ/z6
97kqK02lrMq014tn3da5UkqiIgIBuPu995zv0D/U//R/p1n7i72V17aVI3XCmusRnvDrrVSqvF46
shjQinXjReKa73Y7zNeYxE9p36bbn67Nv7lxuXi/CnPpB8PQtCB1mr42a+o39JOEMVxcBlJEJqxC
RrjhKg/ru1S447GtEde0uXuJJStbe3quPxTJMeeAPE65OLuzE+4brQJotR4A8iz9Bq0R8BoTuUA7
CHNL7FlHO6GZ3qvK8vYmAoPuH0oDNAdCqw9SrUMIhkest9em1icEdBhIXkOz4DaYKnKtYyDVGFw+
uQhrdHe0L5P7XtWQnLX+IWqX9r7P4kasKuQR7jT2D/1sYRsIgeySjTauosaZNwbCilhDs1qttYAK
Vu28aAS18EOJkRTWYS4B28z5eLArKJWJHtX1XXIpZHObTeRBFVrdYcR0+NJ8wP4lS1jRi+LcV2pF
iMojXLU9LHatFPG8rLsgm2JiuquFJMEkP7wf4pJC60wsLvmlG7OkIfh86bUaJdO6FKyc9jM5Tf4u
aLRsxdYKFr4gtCxxNj0YuUu4duSqU6c1L5ZWv4CyEGtfK2IqrY2xf8hkDNGZcHiW+dw5RvaQl7An
aQCXp05rbFyttmnddN65RFBv2MoQ44gxnRCkUWWOkuyiIYBsiHhHsuvCqtaKnnHJ3Y1fWEHO70Id
I9C03CqBLl2LgVL+Nh0FBEKFlgrxoIUbwwBHRqbxvBm1qqitlvFDaqVRqzVHcb+k7xy3l1uXs8J1
80OcNGmdUqEVS47plFoOla4CrWcKOUlsWqux90BZrX2sdU+0qUv6YeBnfoiicuRRnjkwfM5N9SyH
2FtPWkVlc1YTWlflp3V20WqtVQsEldCxdDoS6CF2XTC3pjbvkVmWfVNYBxD4M2HwMuy5kbjyTAj4
EZ4KxF0KmZfhjW+hln7JormJtRjMGZFxSXgpq5pD0R7/mn3hR+bt7N4JLSRr02GXsumik30KPGM8
RFiINp2tbtlcdFllvJddQLumeDNirVRLxnPAZuxpDduMmK1B1CZxva4irXNDSJxuI6Rvvs8Z2YmA
VPI98eypJ4y7Oxe9nGlrFU5RbhaQPThte0LtnOxOzAqtXadld1gE4l3ch4/I9NRmlhMKPeaqLdLQ
H7q9KvcA+CDmi9tmxjLqVpvYqNTVCFeKbinyP5QICAEnjBG2MjYl89Jhm2uxYKJlgyJy5q9RSwkh
kDFg0WWNn7nD3tWSQ0uLDwOjWChkECTKRW5dHeNM/Fh8AP5Hge6Cr2yCVOxLt1mQ+s1Ds08yK9wL
Icttls+3XZsWV+Hs4xOsJXmBNMPPPZLfF9egT8W6dsQQdHYqBdrcn8GrgEiE+zMVXz26zHVa94C2
OeLtKuhTXFrL/4JJSgsMvHzdxXo2ArijcHvMln2zGVUvmYBxxIymKbqxOwY8klzuTZbjC/FxsF41
SILzNTdPyimujM5pTrWSwFunzy73ZsX/xRBadi3xMVvUsdNlEZkPTh7lu4YiI7PhydVMpQkx+UQu
GtNaLOUKUusAWMAqTl4X67TiHFh2bRNGbZj3FdPk7Q9afbfED13V2gyVKBA61IA4/1jWsNDm32XR
vy+mvJystILSUT6RXJK8Nx6Da3OQ736CgtnPc1J2HS4xSpmHunBDRXqAXRWbwEDTXqu6OxppfVwg
i267GM3FEibt9YjF/DG1MsZ6rVMSKO8pPNSFOtpjA37cYyxUF+I69QmlQM7erysNn88zxCxxCgGn
Fu8TWYwY19z2tevGW7PjWQw6456Q9WRrCBcd9bhQXPjMLcwmmC+7pTiFCIjjag4OllNvlyV/0mL5
Y+N1wXM81NEXSZWQ8RlUQqZr/G1RZvWLT1rCiTtdvS6NO2ytXhL2pd0/MlfgBwcmUUzqsvrKC3Xb
jPVuk4Yz+nMi0NCLdM1hYGKBXE8gS65jJBWV2Rh35jATVeo3DLSm2YbfV/IyibnEe6dN6w9R24Jm
kkNY4ilJmKc0JQ9bCIcdGv+QdNeJOYsrBxHjuyKDbJNry+GYULhnQ3hIZvVSqJFbcnHr1WB5eLT7
934aZuiMgojpubnqWo+pFlQVAubpVpkqjE880vl9YPThmfRheoguXnK+/bPlEXgQmzTXApezdDnI
O4mN9nYazfpJEZB3MHErKD95M0pHl0dvNfACw6H37aaqv4SBcbA7z7t1ZTQyqFf1ukzsYJtZnbMW
jdJgUUXSR99YBKnTLBiX+LLPW3qlmWLuPCQbC4PZx1SZgWbzbFGnMMIBHrlzMkLQaoP+R2wQZYd9
n17Y9FGJebiQjJ5xyzN8YUBzSWEa4yvUupah66DVLTl8ZcJF8GpcjYqwEi7vxhubdkdA5rRDzQ9M
ylyG7A7tl3XPzDm4TtGsju6c3cxWMT65XEgstd186ZSlczSTtt2NET33FiTj2jACIHquGb0J9ICY
IvFQZch6bumZzZtiQp4622QHGYtq11WfzDTWJAcCJkwzPi0yLPCzcQgZznGW3VopJahjSfTFSngP
aeDq3NkEU8jsfM/piANAWXOQQTVr3pVmUW5J1CPHOvJgDoKvJdWmHVei6av3Bl3yJTvgOpVW+JR1
lTwqFzAXqKZQ4veHvtHROPAUoEHCCQXZKHP7msYUs3CiYvPJHf09Mis4cXndHQLZoA2Vo3s0WLxX
k/KzjTAFzIc2AJZGd+8sktpF2QjYKsyYwQcWfl7yap/jDHFzIDu820HACtWlLoLiap/2VXEVY9lZ
d4Wzh0oeoN2JkYEhj2XikPKU2oZ4yFqlNmNIR6QOmLRWqB8BSzJ1t1wMysxia5IHWKCASxWHmKMO
YEYOQzhbFQPIpL1wa4PzR8/oRLF5HfHMxrhLiTsZBnO57Zt+XHGLYKdT6quA+bEhsSvSAh6UlEK7
AGpvCBDaVNyhKi/3VmzioEwJxrvqENgdC5dwcAHV8mKUOl4CYx0R8ZGiEJYIoS6GRvGsNS1rVCCq
x75BKlUW9j4uaclvknYojl3UzwfBGoVVYdx1ox8ewPZlX4sc2LF6+OB01av7SHTpacT69Kq8HGuu
NbrOoRhy62OYWBbmNpfkLC0gyJoi+JhK5prC0Gk/ZWJ8zFkbvZhN26xpgIkKCbrlAswUMOIIAWMe
YiE4OIV0ks7MbUBpsZUi9/CTU0XJtG7dHE94G1vb1pbfp2zqd4XlDt8Uguqdx/K8X9q2OqlkhlOu
M348hw6VPY4gLDEX3MZJQXsXoZ7at7pDmkkdZVpRRG28eUy2UMfDPcapnikXYLlNRYbsKq8KQlLy
dlf5C80qa65fEhjYQEUQjq5S+pwg88LkMmuq9qbwy/miS+hU4MpIxEZxxH8dZN7tsEymJ2Y0/T6v
aSqNIFj4/Pk9iCmH3BKzdBYUKot1DChSPIhvVxjQ+qeyI/5jg+3G3Uex8T4m1nJheOIJUonzQvsC
Y1OPDP86bXs0dHKhhz40OdsANo3mXcERuc7KvMQvPb0FRWrfyq5X13bSQ1hg09DPRHA0R8O9meZi
wjJDJhTG/HXnxgC5ZuSROpiJ25CKImWAkkcvGeDqhzioEzSsjvdS9r7xHfE0i0Y/GR/E2Ndr2czz
g+FnqDoD+Ac1TrVzP9IAz73FXFnYgJ4iJ0e8L4PoIKYWmG87XUdoTRbcl7u0p8Hto33YTHjKG0s+
BHP30oaVhfnbyABptzPYceyZclvWRLdzrKuirWcC69TRnGBH5wgBH/A1n76Xg/El3/ZmZZ6KxMfE
LMGSV0CVj6G0jUeduHRXBb53GZiqfZ4GE/QK0/+976r+e68E9hARjxzDe6nWdQNOYgPotl67o12f
grHLjnW+oCZ26JOvgfwEN8OcOPuIz3qyRzzBKxvhx9lqVUoUm5Y5FvHX2DHon6YhYlRbRFsJcnnZ
2ANLWm8hZOm7fLkPMYoda2OE3rZ4Z2Y9wV0RUZLBL8yOgpJ5LyLANL0R5SdsCEwL+qS5zH07+prM
EZFkMc83U9dj5sOR+Ohh818VWfLk2EZ3o+o83Q34TUeEznKGE23NT56ewsuexDOhhQMcVjeW0YVc
QvbkZbDlvirtYUttHj1EBViIugBOa2VkU3TtBYL7YDuzaiKr4n5t3C+0LVpyC52b5rJ12fbwYKyy
vrUJdxjYv596rW0x+2YkPgvCoQ2zjQU/W5tOvLFSwOgAOygtKkJ/KxzbhJJ/Qrx4zKSDK3kKkB6Y
QbxJnGlnOFHHeKk5W8lyFZrRxErOnZIFxh1u7qelMLadeA98OR0jdmHw6N4L2AUTHkPxXYbFGrb4
cxzN3wxzhOzcml8quB9EbWEFwjxkwV20jQtjqe9UR7VTDO7VDCNvXY2Dsx17gQ4BkNM40TAW4XNr
002evAJKqntwrRaqfJFCZVn2nUye5hCaDbgwMsI0el7lI9O9umI/H9rstiniczM5zP4h+6Gygh/b
kDzQVAwwfuiRYJAQmpT3QMJH+5Q7xnURMOdfmsle5Rq6bMIWAFiZfAVh8hx5Yia6t3U3o07h8UIC
82TcwlIYLt2M3d1VzGC6KTLevDmeT0EQQ22fqGscQb4QNsUgnvpvoiOCdp57nt+ucQ9+hQwADwED
I1+sm6a9qHCSnUfLLtcCQsMNXo3sGFGTfLEwDkfOVTVCEnzUxJUQjRD5/Va1SPFcv1o2HA3D7VCH
W4Auwy4UbK3TZCe7nHHvgVtg4gjg1GwxcJnl7AaQJSOItXnZ1CuzUeVu7NkPKcMGwrdy9xrIZsjt
GMWPU2DslCvyU9DQq+ZUcNvgPKisYmDbczl72rTqhau8xzzwgXokzFYFjd7E5yr0SGqHwrrwxQAi
tMo/PUDOWynISvAZVe0avqbXpGNQbIjsWNnBKQckvM0SWBA+ht1T0KUIqphapjEdpwE3wk0Y1fum
ZvkSWcwbnUa1DhXSiySyR2KP6pl7wjynbNiHnONXFgZrjOKPQYVvjdit76ye3skOshNUtVffQPLR
5fVluKRUU7kRXzAUVVfeyACyhmZeS0NxDzbRERjw24RgzEjg+acC4FJZomcoSZSDC0GE+apGFqoj
QwjihIyoy0m1duPaOre+O5xbbXyhlZNAE8AMwwmZ9FL8MYE2yszaMiO1eabWNpofzcD/lvj3/8ee
so8o1jb/Uv17H3/TfvWfkYl//NTvXWX1m4NXGd85WEKTNiu94z+giTSbMWkCAjEtjRH8o6tse7+h
+5WOLz3dOPZc3sTvXWVb0YwWzF1AuFmABaX473SV/5T14ksTPzyjNCWk7QnNOPypyVuFKg8yOhO4
s9N5S943VSTGKBK2nan9LJuY32zd6W+6y7+2lgXQR4YhJm5Ty9FhTf/6qrZRThlSphF5nfT71ULI
9D5L5bBDb4PJE1eoHBwGJaqoj2ViBX8DPPzzy8MflGiuwUWaQpl6avPThx6RjXXDPKIma8CFFItU
ZwlE56GYx+oh98xuH8MYuDACCp+SbL3fnydGJ4jV/11z/c9XHVWt0PgCdi3a7L/QASaDbr4K8MbU
rHlb4keoLLJpXGEypnISta8jAtFtWm1RPXgEb3CGByW7lpxgjuaE25beT3djjfIjLBNCOsda7ae+
Nj7+egpg6TdCHzhk/PT5v/+Xy8jCQQZCODP6dIsb5ZfbAwiNcgMfkWjZcUZEh5nczwZyWcMBBUcf
YAJ4NBHyjlvMtI9tUtSPgyTpLsMre1v19Rc/K2/wRMZXEeDHKzyQFIou6EfufrVt5PgKdWxZUcH2
CAG98B/TsP94pa1f9e28cXT0xI7BzmJMox/mn7/qOhr8ye2QgSFZgH2N8mUFkirhFGveklCPPoSN
ZUDbua4aCS+o2NNlRJ5eoby1SfdYD6ac4dvXMUm8DYTOsGw2gH51YCUs5Tl7971l+gee9j++a/Hv
3jXpS3ioTJ51Swel/fyunZlZZS1cmP9p6m5E5X4UVQOD10FSkOTZI7IlLZBLwRTl1Yy97nsirPZv
nhKhr82/fvl6nWHZYoTpEc72y7sImHRwcqeY/YEy7iogmACinhH9EjjYiV0SKIywWmzUxdFjLO35
AmQeQla65Fu4xMYbmssj9H/xN9fn39yWLFskePEEKR4fT1+/nx5gERsQGGuMO8VAlFBbIQZyq7vU
NdqTW0QfsyoC9BXoqd0CuQksBJhOi/rInZJ0oObNlPZtUaQVR1a0JONYlwdQO/mtWzKxJlP1w4D1
uJk89A9//Tz9eLB/uaRSuISjm6avGAr+cjtWSZYMnY26EDr15+zQaykXf8PSq9E701UZj/XOcvLH
EpfqFsv8TdagqWYBv/nrN2L/OpjmuZDY8QSTRF9Q3jM6/fkK1goVIno/njwvjZGT9veurG7nZD7k
JLStwFweGDa1q0TAnOzxcywuIjWzqV/SJP4OIfOORdw4FA7SyBA15SZETbOCukgxw2dCu+S1G8uP
n0Scfubk4+o4NDIDyFffRbkbbQcjZ4KGTNlDXnLIs+zDWWBYllz+nQuMkxbRoqf1MK6UuiqCztv8
H1wCx9H8GO3LscQvl2ByZW0ttYJS4kFlB3GEdc+7bAdwcPVoMSUZjNumzUHqabXXbBwsE6ctAFJc
az0gpmTEJpkXO+XNYgutiNZq8gE5yV6bNMiX9gs52OVSG6d4KZ5Y7DcwHx1KvXwrmuEtHtxr307v
lqA/g5Lbp1MqIT4Q6mEVLDu+bd2aUYvfA5bN3+StSf/XuDULDbcDmIZbUCi2Yr0//fT8LK2qpJUI
vf8G6t52SMupeqSzg7+Um7GKaPoFXfGVxK56jFXyDpapZdUbeyLJTSjrTmxujAh7s9OYBs0Tcqgt
7UooODrszNGtAJAom54HytdVrYRDmHuLholY1l1qCfO+MGd1MQz8np9FhJsqAVJDD11br/+kaSnW
GGYmUq9i4+RXyVvrdsFOJLa/NecAPySW3pSceX9wLyGsh1vAXeamreZyU8TNyFAkIshA9GdRcYT2
Zm9jdm20NYKkfqp8YzhYkkjvgVypS6uZQQoXwcYo+S4ZJIHp7VMf42lHcIsAFzn6PREWcpQMV9Lg
ApPIsrVpRezyYQpxTI7Omxzk9WTn+PVp7hxwVYNN0dSLYiqq667B1DxnnrGJheY/VIQf4D6aD0M8
zfeeTSdomkkLIUL4fpT+9VA21QlTp62nhuIS3WIJ9TnvT5boEYPRGKDQ9epj1fT7iv+Y6dFbJpDL
3fY1Gmo7PExzv5PDlF1JQjqwv4TMnUbX+jZDi4M2bTFxVaE8OjGll1sHjKAq3qgqh+nGnDp15AAi
8E+BeAg90IFolLqdkYCWHMf0xweyj4G5fHdRBn+NA+JK4J/VFmq9PDaWjj4ecHpPpnUsywAXY87H
rmOvZqyKf10aFMETgbj7OMrHFVsS6TcIN3e1MqOnwlkWXE0N8SdiqJ979IyblAwj1PIL1Ju8nj+b
WmJbKoObWXTzCVq/oKcROvGMWniJ103KIbaKZcV6xMlpNzNne24d5gstR+3LoS24X/rew5rOrGWF
2RNlFFXzlg6v/2LhJrtvw+SbUVQmcW+llV61o+N+9FEgSNA04nwd2NAi5y7urtEZMrarOtqfdhnn
9HXpU9MsOJJTPzFCGiZkUV5OeFgIjaDIelJ264aYIlw5G7uuLdruAe5Zl2j6bHCIxpajkDWi+zLb
k2neJQc/iz2AITbZ9By4qunGU65zaoxOXeauOd2QUETBH8CZ4gjDcb3vW8JIiOrZzWZV3gMkqbem
UsVR+cLYldZwzXxTOST10LvkjbXYmuzGcl5JKhqOeFItLAx1+OLn9q6zySJyAxwqnuHl18Z4Q9+o
uuqrNL6CQnRfxnF/x4ZnHydSHY9uXtCrCByW+IxBBU4ZXzyMYnFvS6uK2t3ULssFGpf0JZ7iL7PP
cDZJVBEpeCcnusIX2OJdYQV+SQsTChVQatA4eN/v1dDE+97G8Gb2EytW0EefvdVYz8mEwqAoHIFy
z7NP0nCymzSsQwAA/dPQBsNBdO146w32yUFyv7djWvA1rpJxtZhJcI6TZNq61UzimN8tl1G5BGez
IrCu6RctVimNEWFlL18AYNq4aDpVvMsuo0DyObMyhMholK0lEmcdzY7Gmv36GDcRmFFDinJjmxP3
WGVAFbwg/Xo2V85QBm9W0SEz6WgRYnKRb0zG/V0JX8tlNDtC7jTY9FCkuFH32Wh7ozkkxReXg3/L
T7OFkGjFWJmOPcTaaSyJrvYnxGwsqtOU6wAbTE2nNkbF58VdcBf2QbH3s0HsemtoQPgGrFXKsobL
aCI1LKC3jFV9xlKzKuxw3gZTAyTSrnIT5UoxkChUWxx3sX9MDtyHmj0gKCfz07NZy1KsExuy/7zb
kcLi3iLNaod3Dhz44tlHJyCVZWmXRMHl55lIw4DfVFZ5XclFHaK+gnJhLSw8gYYGSDM8DioMz20N
/NiyaHL3Bn18RifqoqtIFsrKoN1jnxcYrdQjY01iPN2M9SKNuOUyS6ldmiSPDH/xMAay+BYn7n0R
qmqbSMZ+jl+91mNOfJThiKMi2m/necxAGWskcDaTeMH/jg4kVV0OTF2a4oG9w1oTGdsf0IVSMbhW
St/Xzs+AbyeCCQPPI4tmDpstumvjkaUkX6PXNx/bgjS1dBjODUSZb9bkYSC0mAOVI3LOjrv/RuH9
szZMhOOrtJ26g1P274aKl4eUM5+zypkFgqF13LrjHlswVcxlk12APiNCzQA4NRHNk5cvnVP683qx
6wYvWZ8OKHI7zAdjKOKzimS/bkTWMgYwDY03LW3vUCN72sNfCIC9y7C7o600EnNEfJE3jtNN6/TB
K9+XnrXFxUeSyukOdi2RnvXAVHulwCCkZB+TyL0ybWm+5WlDbkkFIfRbClwBU1JiPJAAyHHWRtIE
aRqL1gp+r/sl7W668QfzWgzh/Bzw5FPiWEFw7aVuGh3aqm3vc1FT+dszO6pP/7grildzMoiD9CtL
0CcjM4rhwE1Z1TdokvAe4txEpeSasbNTYPBzvLki3Yd8daxfcnpNW4V1K6lf4tC1DkyveorB5XuM
zWOdp1N96Xs1TzNFw1cyZBuzIki0Ssiwi6fGOsu2qj+XpZeI+BfzEceYq9OtjNeSpiEZ7ZXB/VtC
8iLnXnrrMYyB9QgzePWT/IMmOofkeC4/AjXdLKIsdL7T0kEGi9wXIDvFMaKWeS58DJXh4G1k3Vq3
ZeRvMr9F+gJoFkTcsHXwT/9NIfWnEo+CmLwHR/Id8cbkrwDMaKZDboUYbhdnULuqi09MsR/j0i5A
ItfGKneHadsIsjWj2HE3Syo7cjvD6WLGr3CyPEhnPQ/fdEhbMNh/fUD/tUSxTMSUyqU8cQS9sV9L
d8FKhtKRh5Ce57RKKZdPju3HV2WAOAm1jIHAmy86SyMr/Efp+z/W8Py/kGPAkV+rVv+zPvb83nyL
vv/cyPz9R35vY9q/+cKmFYFuzJE21fcfbUzrN+Ep/kA6dIoopShq/ymO5Ycc+keUG5buIelC/p/i
WOs3InMR03poo7n1qFD/CXH4vYMG/+E/dkwc808tNTAGvLrJjSKo5X7NSs+RyplFjK1XzBYY4lp7
sDxzZDqf5TvsFRkpj/65YMRFBj21AnLKaKk3hAvfyIwW2oA9DlvWQKqkKUqymzlmt5N6GSUhfNj1
i10RZLDww/7LcoNxg0FfR8F1/doZerXxIlQVbhZ4V1aNlS1kqPRDs2ZGFD9xWgIoakNAYx4/utiw
rMuxqzfDwhIiDQ8OkmGusfO8BtqvZLhVTdkBFN1CBn9TJuTw1tEybyRsqpU5YOcpC7bbOrlW9XSu
oyw89G0M/gpH2FU7+Iz0C9XeCdfA5Uf8w7eq13u0whFE/tqyg4k+XwH2W8gj7uxpnYXlWydY9zFh
11jO+OvPZm2pYpWNOSSnMl+GNfoa1v8giettMueLt3WFiRVt9seKsb99w5Z/MrL8LsAevcA62ReF
zxl7Lo4hgcdnbwqn5AA41KV7WMlHhjWpi+86I8OPCa+SMMJZhMjGM/lV7gfvqJheFo/zth/SFa2Y
DdO74wQVB419IQHBoK0ccLRZCLOUhmfaKb+qMOzyUfkCJDZjZsIL0QpZdXId/zUCzLWvI5IdbVpo
m5l6P3RppXlIsgYvfzNM47tLbMnGTK320ws6AT+JAuMQJ/m46avWBZrkW2+27XnulqhCrMpBSm6J
XXgPUYny7KYmyX7aTTl6LDp0/kNbuGpNGfmokIBthmm5qLLGLXcL56cYbg8fKYk2Ch6Mv64rE3/y
EhjLOfbs78vgFxtFWqcRWOfoB4a0DVp8IPeJs5zdKT+N3UgWYCaevUDeBZTw687knDZb6BDbTF1m
bmetJ5gUa2fBrIN+rN8mmoAqo4CvxcEsR87ZKY24IQMb+JXd+ocwGm4NDcyPI/lGV/674yQ7h8Bb
ioDh0VH8Ygzw6oxFz5iygsDaxstXK0iis8Xz7DjIvSHVrePOfrPGQGzaJb42SZEfWx9hj0a6kkeq
kZD4ydoyewhdeWHBf7UQAGJiQuQDF+I8lONTpJKroaHBWPviDSw/DAi2AiVfzByw7MJ5mG4JTHMz
yMrbMmX8mQ/Vk99Gn06NljD14XZxNM/hSTBMjDk6osbBRyqT2TuHMhdbD3Daa+ACGGX/zw5TnKK4
tULs+hZ9BFyE811tce4ypAHJFbFHoGG6YVvib8TRZTWutaomA9pTZ77DOcfSPtNIoXbFuFhay3GO
Dbm3SaZk2rfwZdj995z+BQQunGkuadNrswcARe4uacn+XFF4SJRhVX/vOERLhQ2R3zCAJ/x+Y1yw
ABX9h6y9F8HZelos6yZdqmNcR/06a/Dd2RxVruzOHxW4jfq+rzEZ5iP+Ma8NoTlUZP7W/hnjX7Ql
WduksBxjeztC2KQS1Wm85fJOhDF0ipoppRMZ5pH8ae2WHUkqCW4ktzgM9W7b+3RWRN+c05JEgQI+
m19WNIrM+5gnlr7YRa4DsbppcNeJ5O2lhsBThOx41bX4ontZXEAVye/nuJl3IxOqnQQHvAJZRpCz
d3YS4jSJG6MiSuPy3SYLetO5fXbJaXNPBmt/6JGf5xHpkd7lMjdoPtvwmfU1vohS9TbbSb5yekyO
k0/Skain/WTOL24OB9H3uGVkiXsUiuDdKEh5Iepbq3oJSrbLZosOBh0lCkyiT/CKy8BdEcx4XJgx
bz0clqtRy/7DhcN0OCuO7q686wOKhHiBMIP0BdHSMs3bDHYJVApqK6NpsjWiX5KfhT1vazP+JBXk
1e7q4IEQHiSx3UtHYCuIfTrPNFmA6rpk4UkifEvi8u5sn5l9nbDyW6JDXblg+iROEcEmYsJlxC+u
QYUrp/aAoznYb0U83MOlB3liIibruyMRo+IptsnupOvinEI/Qxg1RxHpkkiwiSy0LpSK7FXlcVMh
Zr8sLHPvuMWrUeKahL9/oPR+Bxl3mFjy0LKWHgCz4NOh/8Z0BU+d0RqHcHLOVWw+qoRnrZfdx5Bg
19P+O81UucbMv1VVemFZsj46IzrF1u+cmwU1wKpqs+vFL84eLzU1Y7meXBvFE/ObHWtksI0awrBt
gPWbdrCJUfQCjPdAjDuZ0VUR/cHPec3S8+Kj8JJm50x8k0EIsy/2BG8htnl4WXAbRVNvCrEeG21W
7owo0eYFvL1zWTw1JtkPto9ebgHAsWr6Kdokc1eTJz0j4Jz9b3ZHtFVglpepyaGClFUt9cLs6C/F
Z+b4dD3aYB0zvtlznXm1vLoce94AyZnQR2q6pGPGp6XZhhAVdN+qRWjrIqVe93PzIbw52aPM+iR7
xFo7+hHKlO4/Y3RdSQLkVinan50Tlu2+gBV5mIwmOcR0QI5dNrdXBU7eE3aHBzfD7xvawwt80OGE
xc3bd9UIjmHB/SsE6osxxTT+w948tnF/gbkfEzZPakPY/DTtcNziJKV7ftvbXHi88zpHBxZjk6Nt
MQ3/M176qyhrjtkyHMIBF+c0kzuDouo5XkoFbLa8cWZlHqPEu+mx864Mr0VER3FoE32ctvKubPNN
Byl35dgBYVIyIvc0/yjTTmwp/acdzTECNuLc2YzzAECbcCzGumeS7T/coTnPSXqPlO2CkwGPXFMb
xM7iFsd3XMqLwdCappjj1+h3L77BlmiWBNoC/Pe4g6YZ+IONcGVK4EEIkb9yjEpXwEHQtc+wxUnD
4LGPoJ4ujflVmsK4kIv5nuNnWjtGOOlkonFbKWsDp+o8KHZEF331l7/AV8FoqbvQyUUgsm+GEV2b
BSFpXSwDFEb4OzFjd0c3oN8CtnTYtIyaNsBlFKMDA2gQqwvEQoKJ1fxl5uZX3XHYxLFd7FNCb840
VnwY7SzXapxYBacqeQTjYaxxssN6rdP4NPhoSBve4jpZ8ClMirVg5aA05pAZ0nmGFmp63Sb37OfB
7uvDj8rhf6x+4tz/Bwbu/yUTohSepDD5iyKrzBB2/Vxk/f4jf2hFhEQt4mNhopjiz/4osqikKIEp
sqQA1mZTSP2zxrLgy8EtMCmxYCNSfP2zwhK/2VDksB9KyZiPsuyXguqvCqw/z4zoXtgeMZdU5Uxc
mc7/68woreKZczrTHulShIAqe0qrqbqah/6DfB//cvaXbBP1dIHimG2qZijEES97iPFbrifppkcY
dMx7HJbBJfLGjZMO5iWP5Jvh4lBfAp4DJZnEzQnLDZ7/ywhhxBYuV8ApE45/HHlypyTUDfiexhET
OetpCHkdTZuxci15QrLc4BwfCrSmclzPQA7uPCNOrnosCQ8tvd4jWQAJ5w7aXBO99byk9eHUMBJI
chi3IhZyRdjWpp8BTeb1AZgIVnT4KzclDCU+J5yRpLbBIc28LgvTlZH8F3tnsiS3kWbdV2n795Bh
Hha9iUDMEZmRMzM3sGSSxAw4AMf49H2cUnVRVLX4174WMpOJYkyY3O9377ne15yHQFjo9g0hvR1K
mXGdMbQc9A7SUefFWNhbTawR+13yKtXOH8VHOUAkk34j6YdogMuZQfFSa+69HtTXLLOsY8N2Sd1L
6SHDSwj9HpRFMeikxlkojTTKMGNiX5YkKIAFWwdfWK+2m+4pBfiotYnnHSOUtTnM/drRS8hE7JgR
QMsn2WKnGf36idD/6xIMjyCRHvOK7kp/yN/tWbZ83IWIlWIt6Dkqa+EnF88r+EWm3F3FMtuUWhX2
fXWy5vRTsAh2JLAkeoe7XkaycmDT1LZ6eZfO0B3kyPOG00JfaQ8uz00NMgshOWg3DWvlQZzN3nhr
S3oWm/ZFL2xWWCJ5K3EnYlPmB0wqg+1AfBa4j9EXgzosmsW8LJq9b5UnmGHbCBbcYDSRVnTDGyD5
xry+acsC/l4DzcLAILxihRhsqPw0qT7DG84he/DGSTwuVFPggo9HSinKXWfYoZwTueOywtoHELYb
p0ds7sW+9+R7U9ONWWE/XqVwR3XosSa5DxZ6Tet/FCNdU6Wz4ZH35poidCJJh4H5PNJgAGQIi3TJ
rXrkJJB9oF95Wn2qzLLdplJ3BKZJhGYER7FZGKKebNEPn8tmpDqh7AVu0aTcyAK7b3cdpK9tAsKJ
JB0ltaO+vHod5o+pZvkoeTAMw/zVjYOv+WD656YZv3QN5aAa1nHoye5wqMfhNZHNxBLYATKTTZa4
zRBmb5PExi47YK1PgDFxDGE2Rt54YndsrCwvO7oTbBGp5QRpqBKFZaQUwfQxIiRJ2V9enowkbqd1
i1HTXyOnX5rKfuv15At4HQ0cet2EkJXq5xL5+NIVlDKkE0ztuEyICZLZo6ikX+smEgkXfXJl3eGv
42q66w2MqVBpNWIx/QOhV1hHg6oZr/W3sXZi5FrCtsj28Wr28fPk+fQEkXJnWAzBfMochK8f/D57
jDwHv0jP9iWYimFHSzqDjAy+bT+aLzR5WNR7y3E1CufejoZtLZ1tXLWnFuswwL+X2HfQ6sHTzz5F
n+Ody/6aj8SGt1zUtjtm2GotYsRSZhyW4OowlQs1n1/Vs4p2Z1VzGVrmqB8cO692YD3u8fx75Iej
WaX3fESoPD2URrxL7ULc8C9fcmKqSPrQHj2X8jk3CqeA6i1vydb8zxdyCqFXTDpN55Gxamv2tmZS
vnoO64kBBhVenKzZcTO1NyWT8U2HvTZcWAJuhQuyKrXYKZRD93nuWM3r5tTvzKwziNagFtjG0iN/
291ec1gKTxo29ogU4uNYo6etfImr1p6z6UBMZ4QbklvqYwXbhJT0NY5pG0evztz63qzH5jCTEkCw
SdvPfpGLR5sZ5Ekrpqfv93KPmDZBWPe+zeNkvxi8nenTeMc+aB151MOAyaSyljtGNbC+bVW77Hff
7ERIe1WzeUrp7gXjPz1IWmnZ0RxpWTz2ulXdSLPkVmK5LrHucmBaUXzgCLpbCCVu2nHoNyRk6L41
2NMADAq4D8T1zl0AuNTWK1sjfVNOsL/cYXhI47TbNtIDn5PW9fk7eaXI0BeRv8QlaODHGEyEt66F
jYOE2sIWhqdg4qKjSD7o9x2jFxG2oj8eqUNjupr3RXlpm+ahc9th7zTd58Dpul1jEPzIOoBQFhs/
vBp4M6xnHOcxQ+6GLg4a3402Ntdc8a9ap99zXpmr1POuZrrcDInfnatC+tvJRIQb5JBxdO2PuQzO
cHo2hAKaoxaQ7yrIxjkp83kWBF+piAAbVsu7uKU0MCfosR2XnOOfpf4qMLxtSjpor9UJ2MOoZAsm
W/BYLlT42HZDeoA3A7CtEJ5VuzGdqLuQODuWYIrDUtCEkHPCsxYmz8ePQeMoLLCBevqnZfYoNvVl
TtcMWYOu1XPqOQO+qphZ47qa5m4FA6/WFsZmnNJbOgz2hibhQDF/2tGksOyKiUd/EtuIXLHBBehF
z9STEmKpAbC0GpFzYvTUd8BCPGSIgy9dNpk3Fa3gXJsslRHlLgXTOkIyX3roWMLt099tN/9ZFP+i
8stE5Wcd+38viq/p15IGoT8ti//4S78vi4PfTMNjfGAxvIVJYVrYUH+3UAPfMBwsqsyFcTN5eGr/
uS52f2MpDXOFFg7axgMHf9c/Vsb2b2q2FHi48Eys2Riv/42lse/+PKkComz5mGWZUzHtCKyfnGQs
MoglEMOFo0X6utXRzXuxTC+awujoA1g2AgbtHubdZlhS6llk6EDgoeb0IaHgK9Rhv1LVEeCwNRwW
PoaC+TiW5MFRUrt7FbQrh02buQ+OQgLlRte/LgoT5AbLw6LgQXbJjlUW5ee4sePN7I9opoPQQnqQ
9m5TU0hi0wXUIdtf/cR79BSsSPMmcLCYYqsYhzM5KSpYFNyIg2DdNgOXdhz0jyoVuWJU/a7ndUPG
qKB7gkQi9C4duoSCJ7EvdVed3r26CqwEc2mrR43FL9BoW30u0w1OqGKdFP3DoPBMvYFWgenB3Bbw
m6RyQWc1zdrWhOyPbEToWzZ4wt3iSSSsrXAEvIgyZjmsGq/WFvdK4FFmv5mc6dOSFc3tMEPjmsHG
EuHvKDB24k3DNP3c2HgoAlJmPoIVk1nXOk5Oex55moU8VF4n7qTrukNiSyUqWmIh6OK+gAtSzJvR
LtAZTTowcwZCF9cx3oBJ60cRG8sWLh9OHeKaskClBOvBMkBHcNZb4o7YsIMrboHySAjK21UK3NUI
B2saD4xNqlN51sD3chcC6TWVDlkE+6tVFLA657mR4tpcxyYYeg8GNivkmoOH77eXswrFME0Q+IZx
rca8VUvkOWXrx28DmyxLcMFZFQ0Bc5JrqxkW46Fv3fJCmJUgk4KcWQp3hrXBDnOWXmGkYGitwqKZ
GGeB+o/TVjchgNtH34ittdC0C8Ypb+iPhk8juWNGMTRhVssLaF1GEDivGnAVsFmQjYwp3S7Sd9Zc
KA8GoK4QRNY60vcT5866kwROl0E+kFGmWquJ1wJ0Ky9COoq7enYAgnk/wbYKU9rQAN5vrKXyVymb
gqdAseecsapv9TallbKINmAvtFMEEAbhSINEWWBnbNJFuyZD9kUq7t2oOfaTq4B4FEcbGx4j6bYK
dIZjgAR3tgd0oi/AxeSx/NS3pVyzxMEVpvh7UUR3XuCjYAX5UiBnC5hc4L6Oto4gBIJ7gEoptUNF
+nA1jUi/esScDBtft4oUBdBXPEC6rwHnWNES7Eqptdu4nhXksQx20q/3AFL07YBdYK7KdWK5ZdhW
TcB/9mjrUzRCI2LNIFCqQm2c7myoCKsFfqE1Tj4EcPyBilw+LHYQjrU5HoHDaTuspITA4/d8hMpc
L2q0qFiJjqImDk7L13GytRi0mthQju25nuVraQwPuAz8LSu+bq213kf+Hc6Yz3daM45hoPp0CnxA
q1Z17FDPzOBC0AGk0RExqyaeLqBQz1dJJdeRzhrvaL3PVY6pVYkm+T3cVDvALIVKPBUq+8RqIN8a
6uUox6BLIjnMMee26zHQs1LtjNjg3HTEtE+JSlYJvz1HKmuFo/UVL87R4kAATGi/9nrhn8h6PBUq
qcUcjjlIvE+IcCVcWOtcpboSle8aVNLLVJmvTqW/atHuRpUH02UpVzApbG7B+TnCj3gUqSQiMBE1
a4iUxWZxyFXGrGtJm0Uqdzb2eMn0nqjZqNVfIpVO4zlzGoir0WXVkWJDA1ZJtkpl2maYpU+9yrlp
Lcm5RmXfoOysO7Ktd1GrhYWQ5VFa0TarjOSpNCLtWJoeeMmSU2mcGCoYLVIlihATCpW7i/WGFxpV
Gs+V8rODMpqBcyWrR4lhtq1TKi4CleQbKEQHtZ2HLCOX0FV5P1cl/+qOlU+XAm21VC5QG3U8iyor
WKrUoKnyg7HmcetRmUItkicI5EQkO8ZvFFDtWr8BSTNDzjFSr74RlZ29D608lcJ9tF1+z0BlGP2m
nY8o6Npb5YJ847vREEcvSez1X/W2pl2V/SLKcuEyt6r1XdkVL4LQ5KLSk32CiqSrRGWtspWMDa80
dR9rlbrUVf5yrmzymiqTSa/NjGmRpTaJ7bBTyU2svhdrruo73+/Q7VPsUdIo+fAq88l4PuMWlz3j
2dmx4iNjOPU3lETvyaVSXALTRpDbnIiSCq3fDuw/1+yaXVgNJNOZzpykD1wnIopqaiezW3DQ8XcW
SeF80T56RFcpT6/IsFsf/dS8sB9eJ4Rc/SFlaknsNVb5V7S+6dAZ7xhrNzgun3OMTmD8IMTmEbey
Rd64LagflapFTd7GesZgVCVuKSHoQWbFTxFhXMh462DM/Q2uzmEFoLhaGUR3U54qWMbsU9cE9nbp
0cLNlpQpncbVs034t6SrGwwH5BqVC+YgUnKnssIz7Wx8k26D2VmFTbxo01ENQGfHDhMHldU2WIBZ
xY+LOhg2LLTtHfOnKiSPsddNJ9+LKKJ9kxjzrALNjo04MAqVcmYHX2xHqmSuBXXbVT/bKxwd/tMs
2Vk2KipdKMtkpeLTrQpSx8ZUPBY2XSE8WwhbDyp27ZUwnA0VxSbL7lMcxU/TypFeQALbGLiSb7YK
cTvf89xcJc6loRBsL/UZSCzTAfL0ToC5TSunmxljyymu8zZEt6SzlHbWkK2vvjernCc8jqzcIfok
zPumKb7hgshL9syYiBM6C0tUfBm9J4Orf8ZVyAS1HzQ75ctine/mCoM7m6Aja1S6n7CkOkcnZefk
ptyyuSX4Bqp8ZD07teK+J8x4+smmYcoVPb2GhpzYYGHYa4kn6WDKmPBMn1tX0CWqSDdG58ptlS4l
NJA82mhxH1/bofWOXaBXVzqs9voAFafrp+WYGDndklPa72k7zTaJ0D419MVYXcUaT3Z+GQoYtqe+
Jd0T1kUf3IgWiDlnimIzegC8gEBAmV7CxcTE7dRmHDH+RlX0+iW7q5veO7emMV+KFPMhteIypcti
1LtHvJ9UiaSuxLBHfCB/qeI4uC+kPQDR6mkDMSoSrtGDV6UMgNJWQDoZhxgQki5NqiOAwMEhjo09
/WsJj6CluRvEaWyqLleudyhjfObmcYwq7UCRiXsO2uCWVqhLP6TPXDk8PBIxwUSb70eTi7BlHbSK
HLLc0si1t6gfi81U0uVFhBrBYyQc3TQWeJ5lyXhpOz9mPee8mTZ4dA0Lw7syieRTfdCWoNmLvP0U
WXl17C1NfxZRAyXcwBDaza9mkpVbFtK8qsNUzK2sgfQenYvZwPylSyFX6Azcw4k2t3WVUuXuFBF2
Uye9TqXzFo2Mq7hqm5Ao0QNsTHwk2e3YutO6MXHq1Xr8Gttc1KCyGOeNWXvhhkvjRst9drK1J8uy
8ZYPrJUDemQvYPH4AD70jx01XoIfwRA25+KYR2JVTqwOG9Lwj+hHPjSWEkJ+amncm5c6WR5kYeYP
Y+U86bPnX1mhUzYYMI7Mxsm5AJ3ecnybp9SQBjDR2V07ZWF+9oyp4d6emP66nTHFj7Nnk7HOsi82
KSjKsZLnjCcFpVZtc9SXuh9XfS66ne36X/LCkeig1Q2SwrIqU7FlAnmkTk6E1Yga7aSd9iX3Jzuk
6Pir7O271i6zb44mQU94o8EKJIuAoGhVxltajb2bEldek9oQezoq54u1DBDL8vwh1Zdxa9RA7gJY
fG3aLvdoGswu0TfWJVXsm8VceB6WU8z0c9Tya5dhvOg71/2kYSdGVpECd2TsBDFlIZaRHJkb+4Qw
2IetKlpcz603LRvBXfWyNIb2textsa0BKl70oCrOeoM0OZqAEQK3cr8FbdR+RsMsCZx0+C+npP5a
s+iGgKE79cnrOF+npqI1NJX1WaNz9jB3HAo2mnhgURNvuyltrokn610OVX7XpER15nFejqpvj4qL
OOCONuexzgWZsa2Igd2mIO5rxrK9TuVABmk4NAaAPijD+XGK8+bVKWIKc1vburcqCzLwbHohj2YG
jriwjgQlLMTHrigfh4jKXEooycO41URykghYEAayBYcr4+xR172vZHNBofexXBOSh/KUNNobYcpm
PyMOfaG1y7w6YIIhnqSR+TLHPuMgbBvGB7tsCmBKCdgdEiNsvmmST2U7GTfU6wnWiWZ+4A4a7Sp2
6+MKsH7Mr2XOa1sOKuzbcaryoZI1XPUyNFVgzW57K9ScvsPckoqbxkjAJOOV2+BFemy1pp5XusBz
jImqKh6CLM4vhVWkj6U75zf2PDW8Qld/aavs0hSFHTYuwwEGWGXYDNH8xWApsIv7hthH5ELpXJFx
c5sVdR5Ep2I/uCm6ottykx/vCjI3s+q9iA7SbAaU27GJtqAeK0zfvZW/FyVPLEbT3md2q9NROELQ
v1PVB70NUmdjQWV56RWW9z+j3P+f3i+TWSqB179Rrfr4p+D/H3/lj1Gu/5tjmqhMuCBdJCGHF/sj
9m//hpIFydW3DNPyvAC56J+zXBNilUNg2SWOg671v5qVFfzG/6nzj0dYUQdM8O9oVj/BZE2D1jHf
dHHrgiXwHf2nAG0gzdmVTR5gYLP3zaRtICQlK1b1t2wv0l8Eif9izeW7kOgw9IC3YpGo/vyHtGES
LZ4LSdTn7LdQj0YToeIs0uEjlyQDdLd5/OE4/GEO/q+qLxm6VrL77/9n/BxvZFTNGzqO7SCXuSQl
/vyGcSUlXSqNmrCW16DFiWm6EbV8TESoUJW3jTmFuuTZiLoiQhmb5S+s6yoW/6eY7/cPgOxpGBx5
w1N//sM3FjPE2ZQs40r3rfhEQB60dTn3x7//nupr/Old+C1t8qs255jLafMTRaGOTBvsF0UBUhPd
eXDj9BxEA3fmSNff/v6t/vKFfMfWlQhLXjTAsv1TFBxnd96X5LVWWmOxuTJKbQMhq/zdNvJ/u7id
vxw5n0Aub2WrC4QdMzaHH3+4nCFGQk0CKkkG9nLRC3M3NnH9gSapA9M3KAKuOz+kKDHfsk3C5Upu
YxP30g1nkap+W9MkqQ+Wc52NeLN7KlKYnvICZmeFDXNcd4ifNCsJLiwTtJVlx/0hiQYLbo/tZVtP
IStnHsRxqUWvEsjjusKkBI3Ny27NYrzG8Gp3uqPCcEOePIzL7BxNzIvYhFWHM8bbr8s4ik0RwUGP
Ey3fwNEboJ1ViMAy8U9CDsnJKaEM0J1kue82TZJrN0jcy6BVeE+BJ2PUwWEebEBj1Ed3tMsPxKP8
ecknHlv60tuYhnHNnXWYpfs6YrS4SrypWDcLndQEkwCv0lkSOp3TvQS9ey2Z5uxrqj8JcZugZfOK
mr/aRC818+IZ9WzZmwAO1rQYXNEDuw2xjjh0ROxvW5YVgqkKjT7x8qJl3fIUwXLdmy5VZq7H8jbj
8GAytNxlz1DdoCqiKc2TmByDiNhSP6XxGDzOWlUxEaO0NWFsmWkeOriPUsbOrzikDrKqpw+M+fwI
oObWKXw4Y5XGNm4bFanxudGi+r0nhksBNdb/XTRPNj7STi6MdVhh7GadkyJ1QDx6OQ6S2qvlZqD0
kOzUOEs6ad2qPGOJ1zY9yOi9cCbKvJwW8NeKpmr+nQV0hAMcwE4SET7Fpzr2G5vqlWeQF7V5rBNR
oRzTfiFCFA+LyWqEZoWjtq0SKwSXGr0uWYumaTaScriuT6hJZycz3gSWDdlDmvRu7QNTWxCGZiit
+CzLPEJ2FculdXr3uQOM+GLN5XQL78Cr2aalOhvkmJqNtUe0z3qqEH30XVAuLPh8t0yNl2xMi4/S
wyfc+U55DKyAUrbIXLRQw2hI7gHfCIpyG0H15I6J/4R97j5Troh5oSi0svPy0KfNiHk/GI6W0cCN
nb3+DsYDEwdluRi8Dm5C9G1mULvRO6CaOkaNIRkfCPq+FRg4pHJyJN89HSYJfhbMEQVxWD/qUhjv
YP+xgvtp2JeQP/L2SL/bJ61QDUZwbbm+cs+i9CSKY6Lgg33TVH4TZmO73BUdY4mqYI0FkHG5qcb8
qVYulqBO4w3ThW6H6okXAddL5+qvNru80Mb4uVn8mZLrOqcHT3lnYEeVJyksExFhIQTXjcVLb+pI
ZXQ03udR71GO1EGH6mM3QONMy88SdjVHp3sdlfenYTq9ZmZ5bxmtuNGEJMzRu9G2FTM1VgL2Kfsy
bMV2m+4TSfrRQ2BFNkjlprGHbtu1w3QyrFuPYSookYJsVUbJmPDhjdWCdTAAmo0lLOPe1VwqVrzi
4i9s9O2611aJ2X2e8PIKrUyzdSKwEPcAbMLcioxL3tdnr405l21zOCRBTLK61XojnCV2y6A1mtAa
BaMNHGdbd8G5GDvuPVdStzNU8wzptWJPoLTZESKGLJ8Lm0LauNqhdslz1FQF9iMub9PpA1yPwfh5
SbMvw+C26woqcm8pgOhkjeu8GqpzK+sXwK752jPy6WrGxjOQBz10I8yLQ95IZNWcK2Ghx4yqILxR
HZWinOm5UbiXyjM3bm/iYjDIwBkMNKrkqmcLowaCoQSxM98OBzVLo2P7uVINh2ECPW0bJPYlioN0
XuOSw+mTjxFdvKMVitwm6b2I1tyAQ4+OCGGULrQaNXhy6PYZ4vhmKHxcFwgkF3OwX7vI1NYDXZhr
O0EYQuPrt6k9QPwO8ms+NPf2/BbRy76bM5LL6HflA1I0b9wb7ktt0Ns2Z/I6uZRyjNb0NDUjFl/0
mPXIreqQpFSFjosH3dctxMdkDeeAJs48CcpQYe52Of1HwuGa07T+VASi31N+6q6XpCFDMXf8yiRg
AO9RsFgNN7LErp7bKRtn01oACTLsmqvqnust2UcTmV1d45z/7qHwsSF8c0hWrvAtkGvQRYaIxiVh
IxZETy42Dpp3WAtlpl99o2W73ha4WmAqDi4OLH8OHab418DhqC1Vy8zcT24tXVtO9GejDY3BuDPK
BEB0YsNd9jqmfClamZPHcBYQyw6dxKkduxikgMV4mLKXTMRqH2daDEPmeeMy1Hc2XWs2CWpMXmzr
eTzYQvuMK+clkfjzjaLa+j2p2JFswlcgFQBtmzM25bfREO+67r/aTbSrZR8B6w+uCHDzrtPre1jm
h3HOv9nuw0CpFAMR+6il5qVyojMy6bjpGbKuYu3sEbBYVRmmKhbmzkEFuWCPH0m9VMeJgSj1f9eq
qD7oLXA3Nt4N9t/90RL9drYGJpbaF8pZ1WjnBWYNTr0OGOWYPfaV4vky7F0tUCfgU2YkGQZcIzEK
kBEym2DPWcaJylgor2DZn3ggEHh0hpXJWmgTwzyHP10vN92UPXqWc+/BirxzgdRs7B63oh+dZnt8
caLeD6ckTpgHNA3oAjt5L7Bh7HBnaDtPEmFyYgLl0djRR4Bel5QkOxorRAaiK20uMNv3u6rG7OEk
xhPRLLCm5fApCYz86Je1C2Cf/XFsU9+VOsuToVrQmmXEdwEEe67201If+sK/7xhH7LEmTXg2E3Qd
ecMk7pg6NgdlPqX47KL2k5/R1jY7h6lwu7WuC9YPvD3zwEyPta0daRPPyKgBAu6Xon6lY5cn++TH
5RfXYT7b5qV+EflU3DLPOA6QUndawLBGLka216X/jPvQOAshWP/0RcIaeblhqJa/UazGfLQ1VBSX
KQ90gOHs55I5pZG66zGysl1U4rTLUB9Cp67qB0fozbadl/aw1HDPw670O9L6bnSrafDa4xxDUBmP
3bPb2VjJmDy7FVqgKZf+kzcH2oPTt9XOzCfvtWR5ka7TdGneWNLTQhcBP32k2wqWazGc3NzW7gpr
frBiQUMmAJOBU3/TCOlvlgTZr9CdfTTeFlEF/DGgy92bAvLuBravwK6PWUl+LJjK/OgOBhzDZhgO
VdWUxwLq/KZlAIul3Gu2HbrwEWRd94wAErMidFKei3GD6X8RW+IVA7VR7XRXeMXtXFr1Oao+FZwF
B4JT4ZiSvCMQJ0OdOKWqpgScO8ZHImOcD2VCJGewRnyXaVO9IufEB4iH+567AkIqaHvP8od1YjL+
s6Vp3pDtiG/Kpm72FqMCRXDO9zkutDBfbH3rksHEFVDNYT1wjOylL28WIgO0refdQSOts3JGZ7qB
KiNuhOg0A5e7+epVufceTHZ+B7uIVWBS4zpySJaTBBMXXEAydPUO75yXv6FoWb/veP9j9fmF1Ueh
D8kH/7C3/Etd+gMdPF/j6v1HD/z//rV/2H18ky0mgCzTIm6smwgk/+jhYQOqytIVtcnw2CD+UzrB
7Q4zzseo7TA0MlUZ0B92HwVTZFuJNcf5h6ryb9h9/gJn05FMSNd5Pl0ZOp74n/aotVtRkJLHZB9z
99LmsLHylA3gYA/3qeNVG5PbxXoJ4vtpSF81330UVX/44Sf7VwqHylT/ae///UMg3zgBBicTgNef
N8qtwwjfUzPWJSrfhbLSokPpgIFwMsexRk1eWm2E534qhPWezeaD5nUvOSsQnPUT8xUjf5vi4W6s
i4ss3JfFJA4zZPpaj+mRHZ3HKRVUwQ60I47woyvfvS6B4nHF73JgNBFb8CBslTLViqvfs4Kvx/Jx
wWgLM+mdStwzRg5AOZ2BPO/fgnwBMZCz5TN7NguiqK691993RvaBZ1/VnYkrKiaptZwdpdsB4Om/
ZLp16mLGjg7zCq+0t+TOklVktrg+YCt19NAYzM/qOL9jMlSszCH46NgWYzzYMBEe1nlcvQLQaNaT
FGfDHfaeoZFwGkk42YtwVz0ykJX0rw1CDffLlk4UTaKpgloFA04pm3p0xWsWPTDIxvspCr4MyMur
NMhuvKR/AWdFUYgOISpLXp1EO40yexsGAfoIuj6PeWdtW+M9kTlOET27gXRIoLoVT4026CsW59Qn
W5Q9BEV+EyWYNBSNLrIEyvZgsGSerW0/RadkVg7ybHixmeylcLug8Hl3jkUmq6T0QZf2mg3uSz/j
7NXd1zZykO9JIwHWCH9x2ilZ8EfFSQcH6emmq0Qt0iY/C2td6hk8HDpAH1iANwwx6DPWJJzl4pth
+w8ZmyXZw/Bh6rqrK54EBY2vv9DWlNnvpw8BGpX5VaAkTBOE559PfdcXeJ1yHVNvtJwHrXP3S8qG
oYjnM+NzLNxZyqxtxitCSyxLMAH9SgrGc2xktIAHRAVyBgrYDYgZiUSIA4enKHYrnWYLiL9taz7K
sdn3euptGz14cBrjKc7oi2rgJDGlau8Wq9sE3YTDYWaPasT5YxG7YeO0vyKVGn+9zvmyqMg+Ap8Z
eD9bC9uFHotkoevCmLJL3NcXUVXLMfCSXeZ459KesOGgT5k+mlkzOgd8ch9MMZgZVP55YGCH/Wj4
BTzQ+VdHwHJ0bsFOYHrWz+qxGOu4TbyZNapCYll1f9N0goepT+81s4/nBcRA3jdH7j9HOlHeXJ8V
pfbIksHa4jtgke1Jf+eJ4E3o9RsXCjy27gm311vR50dW2iH7Fzz+kl0F9ZBMcoBs1bNLW9ZcPwAq
eMtK4xsrNYKt/glIFuURDekc+xpw81gxPToUxD1au0ZAqfuTIGwTG9WmK4J4PXWURltKMmHh5+ja
FAZR8qFoAmyHCMZjzK5wWsEk2gu70La/uIT+1QGFBQyrwnQ4sL768x+kYW6LY65B8UZtwKGRwxhd
kbsQa864aR30nxkv7s0lewMPwIegOWDd5RQoldmp9d3P3CgvfU5b+99/Ku+vFzYpMYuLyQYG48P5
+POn6r2OAhqda8pIBDyG9Gz30buHeh7P7s4aFnoVHB0b+ggyMKg/Bvs5SRN9G8/NXtf8j14zbmWC
BbCts0uKe6tuewaA9a6K0TF0aAUCHwkV2B+N6L8JuztkuYYW78Mew+q4smPzQbakIUvHvcsye5c7
85kp5YPMH+xlOEdO8LUzk3McwQyGikMLlsUa1TGSmzG1L7RKP/jedAfV677sx02aEZwJJmx2/fKR
DOapGkm6C0EgNtK/tMZ8H+P5SREA2Ukvd0GTHLTZe7cJXq7M+d6Pq+uU02IUODujoB+4qB9cisA3
VEGEJTG3X/36f72hmSxyPCJqLhgeU9mLfzglgqIa46GEH4mU6K+oEH/rnArMm37ru/JhDPDq/v3h
VnfIP9/GCRCyciHgr4ZQ3k9HO6/HyFmAPykuF8+JGQuBq+c33w9vIa0nGSBvzxQfqUaQv3/rf3Hr
sAg2etCGVMDRV3/+w3cljgKzbkKY5Qvn57hr6mMpuR///bv8ZQKkvpcfAIhlIQhCyP/pJ21iXY5a
zG1TeP7G1xgPuHZvhxkztyeeGJRiScvcmGadYuIwF05x7Ca/+AzqV/z5Vw58h5mJw3jCcX5aoul+
5WsmkZoVBLxpPcxzTqnDcjsRYFDHN8uMO6OPzroscBim97KzrZVvJ79qcrT/MuszPd2DwQPdW5F4
FAXox59cesZcYMNEj61qTua5Y3OHN4aJMYgwJvP9wbUWHauX/2aJYFQFjSzWlgSTQW1AsHKHnREb
fah77iku2iNW2Wjrq73zDK4EkiP6Y43IwjQt9nh9/14faayaumFnGvZjX2PGyqd2peXBA6UmdwzU
T1lssuHFHDtxgNgud+AqAu0bnWBHp/ZeDSZYIWLDFE4CkEst5M1kJnvNG5+xFXy32QS/uCYM9tc/
HTCDVB8pAp3VPQZy9hl//qGMsUtswvaCaQBpSNZhobP0R8YblFg0Bgv8BN8j97WuO9vV/BjpcpuJ
uYFsAYvUidr3xRm+IHrLsJ/M26nw77JyOtIac2iE9ZQN7qRwKd7a0aotc2P/UOtPGlJbajJ8WeIu
7DPjbfQCmmJ7WtitPohpeEhaFqp0Ka2SLnHxasv3MYbu2SV3so+/iDmC/FFH1YlnartNFjBvGMdV
q4mkTYQpdL3y6DOhmjKiHGXA5UBXN/C61dD1ZWgk6Wf4PWKtZfa9p9coUxnjj6DWGQnzzc+gQwsa
7WtC9s1CzXAwEv6FGuecHLo3wtrMh5f/Ye88tiNH0iz9KvMCqGMGg1y2a0F36qDY4AQZJLQGDOLp
50N21XRWVE/l6X0vcpOZwaDDAcMv7v3uiLD9HW+wugUPKDcVqT3P/lg/l2DLVdQRx60tJlvWMLov
FgKRs2el79Ay8ZShQXllnLwuiRU8lNoMDuVgJcdKi7tqioIb23HWzEebFSKad9jBK3cKmj3EnAHW
sL92YkfBbphx15rtyZzdhxlkRCn9u6J4csz0Pi0ulCq3ANcPDjFKWzNWtxZBg0zN0YEIo35n8xbh
iKu2wdCvvQ49Pb4C5IhO9e6F3Y8+JfptziKkmU5bYWWYSBLK+/klE6nYJgvXREweA2KTMAxSRQg8
DvQFPCEA4ynTx2ywDo63WMtcgG/++BKnI4AnxpKRFLdlCRKw6LjxUe0zinX5uxBNruMqWGg7tDtV
LOHMMvxU7K6lUW8aECjZJN4UUH70V3oL+ehKVuZKy+hDzjnlzDJnHrHktn34ks/UT5ijuo12nWIb
xeZN5sgPmyi0VdBbv2bRX8Z4LG6zyNuaeXTOBnVUpbjDMEt+Nwkti/90yvCTlDN1xzD1D8Amn1Ru
v5AeiW4AnROg0ndMYZ8ZksDBwQueQj0ORnVFObOHwfqlohznY4rRWEavooslqOQpJnGdmA53LjBW
DrjAkTVSU28DVg/YM61NHpFkZXfxdXHyoMYKLhFiPCnsK78PAM4YBKEzU/GukcRTmQR26Z3CCZUr
Ss3sR9rI+dAyHEVzkE0NGTVedpPIHLK7tLAKk7zF8kAw2lQi37s+4j/i1/Su8JL8w0jxOLPlao/B
MExrhp/xnuo/20e9O13NQSC6p2zMCq6jnczRlrq8e2hGBIsEajJrc1JooSxw1l1UEq7Wx8tWFtWV
506giZvoZzyhlSVAqvlFeYpVEJHw64xw+5kKIVx7daofyDnxb8c2HtZtluU4i5tkFwTsvGgd5SYX
xUeFcpDRtZr5yxS+YLvuDMVDx90T5OaJLbH53s95RWXm1+luDtA8RRqYzVrFOeM6rpF5Cuk9bkw3
Yuuu/f7TzRg7xoPzooeFrMsbJew2stP2EUEWnpUu8Y8wP9uNH0WCCO4ofC1n7HOerR+ZQXRoKwps
7gH54wSnBsna7jJ33/Gu2C8ybEVG1i5QSEDtzCWGVqL59uJx1ZX9/FOHcL5h3d8yyAyIXHS7GK+l
QtNsdcBr4bPtY4M1L89btRX8Atspornwuv5WBY299ayAwSP7FebZuhOPdFZYzen8trhnYE9BiicN
5iwT+bTsR9tY3vpGau1A3B6cPv2ufP/JYm2eVMwqSCXGggiv0wmslzxc1NDO1W71gi7D4g65mnqX
16BfqauOs/cStCp4EfsGl+xr3qpo27jVXRTHqHeJu4fEk6ldmStc0wqWLJHgn/C33wNpvCcRP0zJ
bsOIoOdXbyG1Vj7vHDva95nqd6K5Jl79nIf9LZT7GkmY9WFhKenb5tGEP7SdM/ul8X2m+12Lj9i6
YVO+I4R4bRfsqhi0tpuIxFtbk7CXGMm36kBez8N4wfV00Gb+VVtc6zR3bljVPENq8FZo7KrbQacP
pO6iTWV5s+on/6sIk8scN2dY2a9YKsZVm4TPQw0CJxltzqGaPRKE/vuS8FZO1DxhbM6FYW9048XZ
dxM5sPiE/2WnEEdJhtgZU7QJCs4DpeMTXChQJ2O15S5A7Jvf9w0cn6KADdP00aEJzAGdErIeu2GL
U37PaXOnY3Lw1IgOwAZCMLv7FKNVOhuvmla+QM3XlARdyZmgT9QkvENMEHQsyFoVn+3G5EHvRbvP
xxGnm2GdOVENrqe4CBSUW+Yr0S5i57pu7RK7vJov5oh0qIy/e3VXw0Sq5II9WPZqpinXvbSeh2aA
CFjep7V+oyFBvj7FE4oB/RVFhjzNdnIZLb9apTAFsfiZV27+N4XbLpdI1bWTPyZFcojm8NSM9qly
CPGNhb2kof7QsfMaoX9eMyjfdFABN2kz/4os+Sv2GChZdf9iduFzmdDLWPm0mwlCWWGc3ZOk+aMy
2nfGpJc+Mx/80T7onB7OZasYk1hcZBznMRIK0/wu+/bDIqZtlTr6UvD9aPhXsc7fPZ18RKJ7JUL5
EfnEOSrVISvTa225NwjToQ22zb6kvQ3j/Cmy/R++TO6yboEXxf0akfgjjSPPRVSDZa9AdI3Jd9ZX
v3Qhj8BPf5bwURjtVYdUDru6ZzIAZWhb6s9ieUJ6PAmbsRho0Zr3uUdFSS31iCqgXbEsOeF1ppoI
8DCl/VNStfdJpF/cgcsiG4x8UD3QPeOZsq3YX9NqMhdyukMSltwT3vzTy4Yn5QJGDodvyhZCOet5
NQ0MBEj2OSSKrji2f9QKHWfjqENfwDOIZPLLjUi3g5S9w4tBsRY2LE/YcNaO9UWI5EfnDB9S+6wo
MAd6kjsD0Dh0NrZZbX8q05Ypqqfv0nT+Mmpdb8qEmrJNg4O2aoHjzyeOefxKgccNFFZWAfZvbG/g
x/1oLP2ehpq5gWOlkBjFa2n4V27xp9phMBRMkkMs4FmZGWXaRfhlEyWIdbsjdSF1nmJRQJtjvV3P
4StEwO+O5LJI0CQ0cYePiVdLlVcPhDV7G+nkx3DwxKZWmAXjpVF2hocsT76KZGKeTJYKFlKvOjeA
MtbZREZ6gLdemtmPvHVNvD9oysXgKDT42KtxAVHBJbmxxi2AKjmWBQJlT+/z0ii20GpTzPJIvtTg
2hv6SF5iUJV6UTIyYZ0VWVC501Ehx+Il47T9xokGdsh5c5pLP9oMPl6PBvLxVsfNgYg1Zg1TcRH9
9EVMzFm23htl2m3Z2DemFz/ZOYYxs2BfbTWbHLf4oYp0tw6VfGzb8dtLooco1AwJuIImHz3qgott
dvGtlZvO2qTDxnqKwWUQFqjBWbx0+GRXRVFxxDbpTx2k17KdudlRpK9yZeLAG+wPpfMHFCwMmWvv
GepksyUtNtviPP9VW/3igWC3q90CpMFcrmGhMLamV8fa06GQ5/o5BiWDaqlIk55zxB4qaoGsGCnm
cfwWmeuC5lJPxIjHWGDr/KVjUH3sJRkjk+zAC8eJeCHX9AHwt1p1elGAIsoROr/WDZOykPpvVdZ0
56Icno0qmK8m8bG7GqcNFDAruTgZq1BkGBHlas+y8OibYY9GEOFWsazAzcD8FZScCA7X86wIPeF0
UdMaHVHyZAg7v/FAKZ59QIkUaVGWQO4sw9hcR8PcvdS5ZPzuThM/qeb91pB1ij8B0z4NAUlVHLJZ
5aijZIv/o0x1dgy72Dv78SBXdZvSqESjMWrMemyOq8pWJzXTu656b2pWecnEfh1UvrNJJwsri+NW
lOx8KBXLcMcX+Nq4pAdXbf+UZfZPx8Hoq1AQMgBOf+JXra4QFbH8dhR64GoRwpjGQXjRtJlaHgHp
p09NhcpPR/jYmLhJejcFnnaW995kcPbbwUsWMJmQkjh5754saUoAc75hi0A8K9qpa9tQNYDNIOE2
SfQ2jWkdRiEokaPqQiOPnQsU+CpzSF3h5QT/NQjf3KkctgbDZJ7t+GdRRt9Bnne3cwDhjuH+95jY
v5LcvA2WSBUKTwxw+rNa0JTgyVZejs6k8qnsaxv7Y2RHbwNhXUDtBMdUUJ5th9UC8VX1WtUKq7SQ
N83UrSdohBgNfbIsiBBBAljv3DDMYZyF1RsbF2QffvI15z21iN9AK3RpKzRn9Kka+Bx90xIdLu1v
Hg6bsVSSnEIMKcfIaMZ9MXXijShsEgFggG5JN54v9IpIjCoxHuY82tPYL25GO8cmwXAh8w/O1MGb
q2zOPcDUVscf66xfkHvdnesM8T5hr3wgAujGQ0bgdW5zW5nWcDCEddJZ+NDm4dfSuMuJzNQRR8TK
K+Sb0HibS3yq+Jpd+SJC7JjscwiokCQA0yDvXDzl6xTS723lUxlKWpB96FolKCYDEbBRUSQAA6aM
kBqlE0eZ3xECUMwd6h3Vwv4tXcbcfjlvQs+b0F56MwHO+COo2BbxJHy6NfuGn/iGsh3fWLzmsX2X
FqejJc0no1By707Y7715kohS37jveV159mvptsHKoUTbtU7ELHcJf87i7OeMN6Nx82Dv9u+R4aNj
G5zvzk38VQrqnS1SXe4qG46UjEm9EtMyIm2P3YRJrS9x15G0muwrg2RmyzPWvNiBRTY5va1y18EI
Momjt6K3VPCUBy9dJ2Webnprim6WcQtcgKTb9V6cbo3RZLITQI/Koihd49bsCJWag3uvGoYTgQnZ
WUf1eOeb4JpFb3cnMfSwDr2FNmxcSnTFF4Q/9W2VuLBUHfXlS9xneYsW1kjRWKnyrdSIZStkEIVw
n1HYOKsFW/9HcEw9N8ybDVikHn+bX47HOafUyuZpZ6EtZgMpsdik7lPhIcmYMoqGLh/XLRrfdRbT
AXjWqR1sktMN3z10HfoaFTUwTDFT3gYVSnfPCOUEP6zQz4nbykcssOjTEq/fgi6FN4q4s0fxhdwj
Gu+mvMoVOEZCf43O3bbtHBzRovnrjtjvre/jGfTIKQWmpfSpyDuC081AUYz7sF7Yz9ybSd8/kUDZ
7qThHLy+YJOYkpIwdtbRm5OL20Nfq+ociiw4rrxHCJzU66J/NxIWycrscpQawFOWhvNU1rY+2c7Q
byoHvhFLzw9pcqpGvmf8aOL41qtOWdllB4xF886bI38fQs8SUlFll+ZEFU3fAW1g3BYLpyrJguDq
qGSr8xyQ8tRX21CQOmtMiUU/1YuVR2Dqphv8M3CpDlezYVH+TuZyrqJca2Ank8c9k91u6CsEjA8c
UHotMmq9sYLXO2AQZZcK4bcsyCAVBHYwYByAvZDYwBSvP7UudBtSncd+EnSGr71dtJuAPu04MR+D
Eh0plKRLiI/vVz+Hdra2nWi6bRQaLzi7v5qKN/rYypiocKgBkZjx+I4obzOeGt3Ze0s631EbOjsN
fmAfKaEPvAU+zbIjISoh+jzKnYtv95iNssj9nEoTcWkvkahHfnNsp744FsQnr+eqeggKM7kravlQ
J950w8IINbUhj/5swMcdcut+rCSSJRz5e5efuGn7+i0wLHcvspBepRuqjRBjdikL7kCJVHFjoN8M
jOyb2PebtCL7Gr85e30koH8xB/+X8TOyDJSXHnlji2ridzB7b7Vgmm3e2E45fxqhuwU0ojelBfeE
dc7Tvx+6/77ZQB4C/AIlM+oQjxXHMuL903oBJvuczg4JXfEc7lzfug45+GEp7obhPObtcazGhz7+
xwbnf/U+f6H3UcpdlsP/f5PUU9l+/vxnsc/f/8zfXVImjEqW277Jrb/oefhp/yn18YkHwBvFXaNQ
NKI34L76h0vK+pvl8uUu/1WxS1qiCP4u9bHMvzHnQjWEhQoy0EIK+h9Ifczf713BlhYaJzIfE82P
+n0jUBIGLTA3IqAeULOkTgohQNhoFNvqcWzzr9JnhYgUPVlZLfIYbst03ZgYep3wuSbkrSRRea0N
z7tI2lB6YgcNJYl6QTbiNJ7yElZmjgDWb9qNiknaSmkuN5MT3efSf/zThb/7z8XTn11R/wopYkzq
swDy7WUj9bsLq3fAhMrenBm4knmXLBnfwGAWFTARKI5WyZp9THL2OBT+YrVi8iX+tgkTPPeIlIi6
XbRTvyk2oqDXMot6AhIEiczqDa99vE87n8IkNI1VMsHjiYbh6NZmfPCLkWFv0NCo1kSjwbVTaxxk
xmFyTdxirJ1XysWi6ofWhPbA20tCStd+qxZtHzjlPx7vatH//Pvrh8DlXz8GghNWRPjwfME//3y4
YEzwyH0jDxNPy2PQWN42c8ZT206fxKis6rSoSegcf/gRVbvtPRnEX6P8zq5MPfZBKJqNbZTsXuQz
Q0qqxEzAxIz9fJ8MNjunKoEtmrIjYlBPFlnNIFN1sd4Gk4VialEMET0zwRyIIhq8nld6gKHDSiXs
nglQDUThGQA59I6xkwjG6a43yq6/84StTpFBgShynzbNJsQwLJE6zAQbEw5h77vU+3YoX0DfBWtY
L/mqLme8P2Fr7dmF45JFXcJSHQYrynRyFQyj5Z2tg5PhKX7rdjTvdIk5FdcIYXEW47rWBukxOjdN
LN4zR90hlRKM8itIiDXFdN0dMrBu66GG/tQ57psD+JCGt2hPqTIY/lR1fCniVOxnPeAL8CTLAqq8
jeLsPws3uhkR3hy0DIM7W6TFNpxI+4nzZN7l0YxgpCVozPPkDHBlYDAR01frrhH7LK6dfZ6S6MB6
+M6AOrQvR/0lcH+QeYNeGVYDvqziiSfjzJfNdtpg8YIquF+Ri4l8duKFYlnGRHhecIGQ6WxNwCd3
M+ikTdkRKKFqhsNILC5Y6+kz6mJR6WMCbCIsSxCMngDW7OrG+CACPELUnh7snr2AkfA40BkFu39/
2/6hHvjnNTTLcIv9kGQDDMXvt/XvlAtKobKFDa+DEUEWgMGueqxKfZ/BHVsquJ0NTgApfmyjlkm+
h9jjQtRAzBipw5hyi/Mw229C2Qdjhg0ZDCfL5X1uNsaOaEWiC8RtwtALCzey/tkloCFX94Qq7Yhh
1X/xcUi3/v0swVIpEA6YDuJHD3TbP73hhcs3kNtEBrN1pF+eHRtZVuauqkE/NEO06qrZBWbwmmA5
ssbRInZhSI6WV27bHsRPaMDQdVFVky1gXTu3g/3g9Ccd+09ZPWDn8sHCWzksdp1uQGAdQqHufV0f
upqybYj9B5m6R3LFAtA4Eqjm3K7cpvjG2uBsByE+dNEfgjCOVzAD8vUwBLczuHIC+bzmLworBBP/
zbWwJTsVdBzEef4hEv1TtQNAmQgSsjhBTpVfhZfNO0hEyBPtdtva7G7n7r0N0qdEOM02XXBPrknX
kkQG0ncGCEJfEXA/sHG+N1XwLMLM37V5zh2ssUO6ud6hP7lN49zY+y73/jiApIen2mxqsgNa+jhv
NXSAVQ5OJpqd3QCmtJdP7YyqPqKwaD5dq/3yJIGEonWgMuqlnO45PVoGBI9JNgawGZmIrOkY1KZw
MONj2Q04EugCSf4NNqIvsUzkhf50qBIo6z12kAmMMKRMWBxH17oqYWMFanze0o3az2P3zaPE2gi/
Wpv0P4bSLtcKhpgb9MHWjzDBZElqrivIQuz7SIRLu/DWb8BMc/CPt4TxPsCtdmnjs/I4xcM1NL17
v5zutCu/sF7pKwQa52iChCAIhHc/ISfXpsv1GQwSGxnQGETDWCT7hJgyLM2xOZW8VK14Qs9ejQK3
2fiZWmZ1dotK37ARUmsFnW1Xhe1NPGQPfKDxhkl1vhI0cOBfKVgBJgDmGYv4iPxUv00x8QGCweA9
0q3gbA/XaUq8lWEyZENFVSOAA3sa2PZXPhTVQ9wR2bhaCNO6Kad5wSChCxhEejGyHkdZVaKyr5rm
KxDWvcjKZ9w8b5MW5iblw4fcTYwX5zPNAjXKmO+ytEgPxTD8TNN8D8rlqbL/oLQGkDhlYq6EltvC
b6dlKACP30knWMzjPQGV3bFtWv02M/kEspDKE8k0PMJub18HiAfHKcUtVvNbrYZejmct4BsFQSVu
lV3UlzAUoFxkzKaCzTW64fItH7w+2mCGgjBcC70vIaDI2MNRZ8OmLXieofU76zHo3iPLfK9T9DaT
l/zqGdKvRIQ/EsttAkajvE7tZB4zDNAaphySFFfnB0C8+QGD8A5adw1L0S4OkXBQvLUu+sccYBo5
ZUxO2f9uLY6RFe/Fn3TdzaH2ge1Yo/3dR/rRwoN5xoDlb+05dcnBmLkh60FfBXbSTRp66UnF6e1U
cjBxlmPAKTlNh7IxryUzm8d8Jr4lt4WzA28a7dseWUxPINx10DWgpNRfGKw5qwoLkPKaKYpzDxEX
b/OAT7OFMZcm+G2FYS5JzkFCpCqujbEeWEJU87OeRnbMFQWozLubgVUgEmZ3WJtdetfbibvWlsLI
VyDosHsB2xpT3F6n8mIarcTD2LwbA4er6kw+/zjtit5kNqCYIrqdQ+RnUTEkTMpHIysw4VSeXo1S
b0svC+4tRbBLv0S8BCbOtrigcmClQUyhKW/1EgtTM/XeAbFxbpxwCth15E9qggFSWSMuZWbRq8kd
C2QDGM6QAJwdlp5yNh8jt/npOtFJDmydAyP0bsOEAigLB6PhIBE7c+JCzwTemNbc7IoUMDo3lNpC
qkMuaBop0y9dPCjil46QdOCIhB2JVRBs/sjXsZaoHaf1m/tpyeFhoAl7cIE9VxaSF6/3xNrwk8cZ
M/CRKOd8i6bgFSkaIcp+HJ6wvzfLkCvZAAMDo6tCF90IDQD3q2WekWllm1q4DrIYK13X8BD5En0m
JvjFtkETrAc3fbSRdRlDvhsr6+raongbavtBqF5dyy43WpaiZJLigcIoxmaTyA/iJK2Je4eEz343
aO8m8HpxkJVZ7C2fY1W5Q/KOYTk/2mNOfVoayU04sb5tNLOYcUyHeJ1w9q5VOMdnr0yfUIyTwx6m
TIXZ33SFl+5scEmGad0Yvda72Wdhx8Cn0yd3jF9A8ohVmiDiIK253MgSPbstwKnHMcBmAIjrgenO
So8qANvWkMkNxbhkHskgvOiOaVp5oOJbAtrMb+mq78htwzs3NS1GsaFutogv9CaomKk7CDnwx2l1
20pwyisyXjCPTub81cRg5IFGZptOdohNQif+qevF8Dzqle5hYI6GTxxVRLZH2RPBy7rVcFrnwuh5
YcXF8w7G3VG24HiCyfuMBtvfR918ahPGfMuu8Sk1/I2HKW7bUVXaDYojlbbvef4DGzYAGOq/dUfG
87rq8jdjISoFc3pXcnVBOMVAOJpjJaPdoLp51/fkWwKPxxwQL6V2zUYAT3JorOsF/kQqG48l33O1
scAS7TOjAgzrEaqUU5hsLDT7CPmGQ8iZepelkBVLwjyFNUc7hP7vQhCXxyFXnjiDYNdEnvEa1Tkd
mWqCc9zm58ayF2qZ7a2zdGJ1NXH17TZ5iwWHXJqb+anVDeAlEzXwcu/XB1qWZ+bT+yoY7lAVc8l4
y+9tswp/Fi1EAZGzJgumfq9lwiFnMDBDGhMylAUZWosIhRme6Y3VH8ckbm+8KPYvcPwsRHLDfOrq
5j3qmXwDTMJnEfmkSsQqeiJk64X5m+NGYbGq4IW5epYnlBcdsLLymZoAypUDfjrqvXLtLSVvZP+k
VBsCbntLM7HsmE/XU/uAFKJ7a5a9sC3DZRTPzqOfXJjtlSWOrsvOus5egkqzzpxN71Inpdrg4Xwg
eyLF3WjgOevwoDxJ5CD8cD2veXzwxqQdEHRc1sMWLml58BwexYoQINhSNFt9QkQRd86P3LLecyPT
11ABiJ2c4q5lHPIDzldPBQFHMsyyGSRh/szN2LwA72txWAfZ2ZkmAfAiRQ+Yjrb1VnILzy3Efoa6
JBUyBj9wv+DYcIyIcfyCIjMY3Qu3/HTmlr84xvDOOlowip+beS8RLjw6jYnKg9GgOLTUlJss8b8m
S+inOXHPVtcTqIFVfdcKzkNvzl4nWFoPAc9GtiTNJgFuDJwyOzEzPbXM9Eb6POAgboZbiRd3NxfZ
A0Ip95Rh5sAW08RkdvFyjaMwv9ozVSHrZYK8Gmv6/CMVZwkb6wrQ8JgIx20f9aRdoEC/hoXBfnXU
VXKghSiQatiUxU33kfBOfEnHwl56L4bcdQU0ZY6d7CvW5u1QMC/OJ5LeMCY6pFzUu67E1WOwudvo
rLsHNdDunNHhsofZjUSodmJGcdYFjtkgGrInm9k26nJ7R2Phr6qZTi7QTgUVl/hFjjoQkmmcbSe2
T5z9I5yL3IkOZUxUUd7a0YM1YqAae4GPNcKkUoSoJftQGke0V/bBbziVeB37ZCmLYd/EhVjbUZdt
DW86ZbYNGp4xwjnpoQw0Lo/eSDIDTlmAiTmGI5ASbGyNeovU2i1UfBKjdVNjuceM1aTeVemPkCuW
N9TTAJRh/gl0O+WQfcdMqbeSLSdWDAOFPwQysW9jInJNWuQbozSLe7TC1ANB2xmg6jlM6abGq8Wy
2V3ZumA/ljITb9dt2dy3kii/VRA0RM0lc7EihEhFiKOXWIywsMOjO3qadFfD2cY+NP7exs6Lgine
m+Zk3avBIp8QueFNzzSDS6jEJZ0Cb8On3fWKqQKL1PkZBZf5UUSaTeIibePnojGJf2UF3mjbYj7B
TjAi6zocd7hUy1PTJuahqO14Y+cI1bZ2NxTYvdz0zFmJN7rMiDomIyFsHkXkW491pCwWwjhEYhLU
9gxsMC6PXrpJ3XkTlWNwilm5OL2+K8CAYlJGCBANiDiNdAlOqX/Yc/ej7Jtn6RnNHiAk7VIYumun
rT/aKslPVWtuYgtoqQcuhtQLQPwCdUdRwRwRQVtvTKIxA4fpRZxQ+hhdfp8jyuAFnReY9MbqTSLn
wmxfmLRssSDmaiCbY+XXqIIxyUl9QeAq70SVVVsOEyQioZuiqpmAl8AIoD90H0Ly87aNoq51s+nJ
B2YD4cPpfxRzfOBSE2TaduxiqDpUlhLZM2dfjEfSFy2phLhiAIpzgpqTIrxjnZ9uGlGx+SMhgaAI
lLDgJzoxE6wez7fBZJavsYzHTZqm3aFt/KdRj9Am4LDtMHLk6xn82cEbIANDxK52TiI+mQ3pHbyJ
iXaDFVOjoocywe4dklOKbPp19Pvvuo9OVlwcTTNDo0dn0OfhY1nZR+Xyu5OqHl9oyb6HMHrouvDB
ofqsC8j/Rn3KZvODxaDLVV+GOU7MKp63R9t2xPvZmBnp12DvrawMXofoRbeXjWWeRGVx+CpnrYrW
XRkOj9hsWst1CjZ2rZ5DgITMmWhhR3UJAh9dQFlSIWXRJfPNHzoIn2Kz31eKLTE37kMm6XHCerj1
2T7zpCBHMjo6nKba6OID9yQjZ6sSpElAyPRD5G1JjPog/GYGt9FDZu0h5xR/MXZYBu+/TXOlYlgs
cBRIhqTObw4mMmMqL6zQAleL466Nt7JnjhTkXFR/LMEpuvE+j61fcYCvWrMFxGxa7WG/W6tGABwI
lLqfVPw4+enHH7Ou/13D/OUahg3Kn8aC/2K6fmq+YN4VpfEfWVf+n//4FYdff/ZfE1e7/Pn/t5Kx
PPYDvg8gTmBU+8dGRoq/KTYyFhlghHJj4PmvhYz7N4FbG5cJJjKwa8sP+8dCxv6bw/5GAF9l/giP
zfmfLGRsS/3zzSdAuyHst01X2sy8xB9RDH8aeUHgLlQtMe/q3ruRDamGAY3yOjKwOKhuuI9cOz8o
aNNPU41eoUh49lMvfTHgP9l9sZv86qWxETF0RThtqjzJr5OTogImfO+hkTBQif0jh6aYfw5eah8g
nTGSar0f5ZTVVyLd0cuEmb6dS+joMw38vR83n2Do5UGXyOeyRiJroQaLpxiEAVtslBhCbDv5qypV
jL2hvFdkKBMcCTM1jG37WGZMws0Bbrsq80PlzfdFdM0rO9pNtjoMaNiVLLfG4DvboBzfE43s3Y71
TjFj2tbEtx6jFBWU6vIf8EZpCEr0mmWv7G1gJXLt1M67JVxJoYRYtMtqDN8ctvhg7uLRAGztqHw9
zeozM/zyQqgPkKCg2HcScYFqrWKfB160s9Is/Ihb+7OKTfsxjBWLiTRBkSmR29fM8c/st02yDARb
fwq6WDEQ1s30zC+/9bUxfWJkBSMfuGl2K+cCj3JMfptTerghmii41qaXsRToC6A3LOvHmf/DL2+7
Pt0bS2c+Dmn7Wk2GA9iNUdtgkbQZpnO5rUG4nhtVlzfgpdUqHMb0PNiGeyHYaZ2PgdwV1M47q0iQ
RppBfnIrxvspktVE6HMwOfV1RPELCMRWb9PChx4kS6x1sYSh0sQne/Jx5DoJeFPagglLktRUYRb9
Ipw57K/F6Bxl6D7GEh04Wb3pustlhke3QGU2T+JZAAw+u0TNoLLQ+X3RTTehxRs1SODvGMAj+feZ
XDHF/qYlhAfKrb8TCUFD7BYjeRFdMz36JFwNDgDUbqRTCtvA+R6qbt6GaZPtkojBczcyOUHctFU9
QqikMx/b4CwdI7lwrXhjxKW3JW1VIGkvhzMO2OoCWOnZkLBK+twl1QJTNWVHWs24ZUt/MeYRbBBJ
VWyitEfqlhA50UbDCO7jpTI60j6mWTs/m05zD7phfjB7ZEMgf5d7QphkaiPn6tiWLiosmV89JotE
f1TxLkiBRhUAx7FcAAeWTkcMQ9N0N6nrf5p1Xu6wmcqzUzJKDOPbPmq24QATJNKMszWgyWVyQtxg
BqE2IH/0pCeajwCv57J7pRjDpUkGQHMMozG7y1s0tqHhlO9pgplrgPu8w2Iz/XJIfj+NnT1t0ha6
WZf8ivpk3nc528c+lQ7VZHpO23K+sbqZ3kwStQL2jAUv6O8jdxpJFjqZXgNsWhFMW4BuTVsVm2wY
i8tymKIrLuQJMSKTC8omCmyvuW3nuo1xt7D2DEw74lq5FkPfEp17PzbgWGzsLsoESxc6KcrKgDSK
XZ4m+YUNzvzd86g8tVVvJKuc6DSmAtH4VsC3pqHzy20AYeHCl1TRxQbjug+B5IlRt29j1MnD2Pcm
g7zRQFVu1tuSvMp7JsRJuSCTs5Pxf9k7s+a4kSxL/5W2eZknyBybAzDrabOOPYIMBjdRJF9g3IR9
dey/fj5QmVUSMyuzcvJFNta0sqxUSmJEgID79XvP+U5Cx2YoS/+yNKrPwq6I4ws0pMpp0Epu5KjE
f5um71jC8WvldNVrECTi1AwOamFhx/6zkH55aSdeo597Dd+eThhdW7pU3nAgaWsgyR2uFoODVhKh
TDRqpQfDV6+KDIImCkqrYtSiL7ZbTkue+xjEf58Pe7OV4hLsg37R6mgRF7EDKK/BE8w40jcltZn0
4Q1EniRKJ0trtQOX734JAwJko5KxchhVxboksxfrqTNG16Gq0oPofHpTpoj8U0//bemG3oiDYaK9
z4+0KtEuJTvdCEE/oa25yDBFkoFW1s627VA/0fcIT5mmqy2uBOeZGjPZCScXB1YuZxlWcboSprau
VUMUII7HuKjdc/iI/psc6NIaQzyUC6xJFSMNYXGNjKBBxI5BnkDq5MkvmY+4RUpntWXsbeFeeGx1
YSzosGPrc41ObO06YZCSRKveiP2tKlEaKS1raDH5hb4X0cBVDUxO870H+24Mgu5FdwFjmSrW7300
53RCfECZnpfDpseHjZHQGtDE5SluCxyA1r1q8cuy8jprV/jh2kkbh1QRFkAw6aN60KNUv3PsAUdC
DqOzwOhUVPRlLCdo6Po3pbWPcTTd6aTbVoUVga1syyfWFhaFgkg/5SE9aBMiXHKRF2vLHq8dA+42
CfJgTa4tEUmsIvHWZathR9Td20h1uP7HFqpWEl8BTzrGPj2shHnWiNML8mNL+7iNCYVwcp0GvUnV
mQ0jjiMU1oyK2voKLLTOcAnkyOCI8DFOLHejpIfCMnTlEqkUQUKuZu9T5jXnY0pO4GDk/R00xvSS
q/qk6SPx01Aub4Qbp9dOPROGuskkhM5P1IZEzHjFp2NHcy6yAMdSXHZssxFYJzPlmFmxBJzXhTwn
u7RY9mYZblBldWf5NGC86FtCL2KNswiw7Qhe3rymbpIx5WHXp3VfssvqdZo/+1UFqVB51i5rqyPh
UudU51gP2hpmpTHSdKmRTScGGDnL7v014/5qqVmEsBjMqq9UmO06ElzPoVPTM2uLsyxJHv1Cvuqo
SqeEO4I56E4fw/rOaj3jCrz7debJ4gUPCEpHTFmIy4L02DrdhrYy5yytxS8lvexmIpv1ABwUpsBE
rI2iqUQvor6wTV3BqxDjqvOe0CYQGDGBMYGwAt09cO9tVNO7pBVP6cQKz5knzZi6ly4DBeLVbzSN
LTQGS7a3Y02cMsdUOzr67iaEQXUsJXsNIexb+A9qWaYGA9AxurKAlUOg0Lovajz3h8h4GqE1riaQ
q0srHdBCNLiWcaoMOQmh9LGwZ/3P0eTfwWjPgGIgv/9aIfY5e66jpx9OI9/+yi+nEfMTXWhEN3iH
KP6lYAb+C0Zb/4Q6i9+QiBoshyPLP88jJrFwErkW7nvJ35mPsL+eR2bBmeEihaKHidzMdP/KecQR
vwEWs+BIx9UlbxoW00fBYVbR5GeAOU88yaUxobifD9g2aU8N1a4ocMZFehjiGc/RHrfWupc0+NiU
2LZS+w21vX2OMdJEwoNylSm4vkx9N9/aJSLZIPTv8EWpPVqtYzxR9rcBrbnWm4IdWUvVlnBDUoht
FlamJDSpZEt2eZ25hOLSc5HdND6kjjYsHZCsS9QxigYJ/NCoo4IJoxbbQU8fi6ick5ne9vhEIFlp
2RuABMmJQD5mQTdPzgi5xVJN6dc145dRaILRijQ2sGAbYIAIZt77Gr2itMpK3zhLzSw4kQFiosNJ
b2sEmUSjIhYJ/Mjf2aCNsWFF5Vmei69tyllFJhTDxKodrao50ZP/Sle438YJE0+zoZgz3QHlT5gW
m7HpKpjljNQuZK9vrc6+LgAMxTHh6nVVnGjN2jdRGSJwq3Jn2AV6zNQuwXAEjci+9Y2cdzFiIhZx
axxpKufbSOI3nMhYF5P+1ahlQDcFwOVUandVTJZV/R7NDklv5c5x7UVVNWyrc0t0DnMXGgzXgArV
r4qXaUrONN/EiDybldw5DL63559LFB1Ty1yFc2D8yDq89UWGSDscnwr2iDNBvrw7ZS5hDfSgAlH6
p3GOoR9xDsOszR4Ynaa7iW42YKg5t96eI+z1gjB7f461D+r+XhWYFxls9ptYK6wznaAb1nlmqQl0
wpwWVnM2xcmN29XHYhiuHVLu4B6fx+3wOfBp2qBDlKt2ciGjQL4MEe9YQa6vae4/Zz7eSweqdBt6
NH2IyBGdvC7MnhZopC4DTxEam5KHJ8ZjQDQFCVIsyUlxWcUtuR9DF37pa4Pk6CE8UT/u6jY/cIbb
JYXzqjKAnJmkl+/QPlgQ2nNgjHpShmlc6T5KkHjMy7VllaTjMHrgNhlqeD5cBXiANUcWcq/nwyuJ
rGVPHmjduVuS1bsDZ6P7fAqLNcivU1ERGsutpi4q6UOcdIAzBw4Fhs7Dg5S/U9uE6nHD7Jy3j9GJ
3Yg8HgJrQBfo7rgwcnJ32/jRcMd4m2XtM9G6hOsYRMnOai9ZIMZosuKrHRtIEQoOtkESGAuVledR
RvyalIO+lYRdZJJjqz/lr0aAXzareBUxRrDLqoojBqm2UFFfjdAksooRzJkizmhFlCWdUmwEKyUk
pIOxvPNzpsFBFDuroJkfi4C3rOzJpBRABgG4ikfPgnQFToliAKJ32Fb1hmNgvPczhC5+0JN/NXsB
J8VHdP1T3ZmgskCDr6IaTSvxd4hYvAG8rsGBdqx76kTl7sgsOVYqPQmDNDi07/JyDCnk2qGv8H5F
PNNY30U+nVphvfUxaTvQtJ9lzGvq9vDZMq2jo+HOaTk7Nk3GYdpu3zwrZrbo+cOahWmXhOKJ2fUu
KGejYZM+FIbYysQ5rxBnXsr5VG5M0jgjtY/pwRiGFyGN+Ic6NPR9DKYgNsdwTcdYvwsDtSc1aUM6
HSIdGMqjjJNF1FmoxSTYWtFbOL8r0oDqdlRH15qqLR7sq6ijkYM9F05KlHAwc7kFS4fPg92Rh5l7
r/VZnhkW3/uT2FpN5d/KKHyIfI0pGlDWtmCVDVSNa9eyQQYF0Jd9ZMTrYZyPa6jIFo3/LTPwurfj
+AIjEdK0ADKL6xHrLjSidBsct7rl00dus52WWdkq6ux4NxKhzC2LgSwqPMKsm/4z4slrqybqz3dL
omtkjYcn6+/tsN+mbpFtoxoMAfmUZFcl9qPydLQibC1ihLbSxe55DnGXaJjRTNodyMNt68CYMEpQ
HiMPxLpHqlFF+VlLAPSew4C5ZBSYXqcDrkkbZQd9oI1PltRZ9C74QFWxGNIyZgtMb4KBw4sVKbbG
iIh5v4sviIIdtnWHvJX3hrxwVpYYqbQILw7WZJxf9nHQL7sKDUrmFHdyttRYTWhj/tXfbJTkjI5N
Wu8SxnbFG0GkMWtb2iF49aTx0DsFGg0tY+YU6sMVtl+VYGnrTSMMFogsozODwcLWq+xHg9bDRT0r
aZykJ5oSL+KaEYyxTGexjeFl0QZwfb3GUgkAGfvQKmccuNfdqgXDUD8nhRmjDEffBQQZc6r4giwn
OUyzokfO2h5QbdZnSI7pdhzlrdLLy6KcBUOj9eZWOA0bhEEmAiGywyqktfoDo7J6N7qgqBhsLRDQ
HfsBk3HWxuKUyFYtfYr4rehzk53cxG01y5HYwVhmM6xpGZTpSENn3Uv/IZsVTI3ys3VsVdeYFmvY
E9xXVsaxxqmnC3LDk70/6c/mRNBfmdgv1fz2RwCONgbZ1iJeD1/Yoh6cfu/lSbjR4QRtq5rgjE6L
+yPqZ7BsCFsXuqj3PfmTp0Cvz0PpN/T8s3YzTQirqOdZxnmQFg6tY9QM7FgJMx+WbetckaFxLEOC
mjHtoPua6QfZoJngkmjvqvysi1nVyHov9mXP8K7ltHbIi75fk9/+lqHJOhbTxEwsMcIN/sUlMarH
oCHkHEtKtkSkvGD8xCmUFG9XcZzJjdesTNsV+i7UX7W6VS4NRri+M6992g6Weq4il6lg+uA09Rks
mC/kpBxjVHB9Zu+QSIRoHPz7CY1cw4oHgIS6LBg0MphaLMhgFcxl2yc2O1c2l1ppfUaXIKLectp1
H2cvzJ2tDZkADC01ta8qawJyhB8pyL8mLtVNoyM36ius0XU1tquAtYle5BwTH6HYJ/JiqKPXKuAH
M8SxWrpZuKpLmwloJs5x0O8qDavb1JQIpdRZ1PSE3gf5XZWTCg8dZieDiWio1i6XdWdcE207rJVk
wS7Nnu3VbhEBhIn91rqavkrl6N7AnnYWde/H+xaAxb7UeoICjE5BZYrCbdpj3/XJ3hapYa5lqFG2
8MCxwxgnOzW+mDr7EySIq7omZTuIWd3s+Vw3EVS6IYW429dp9JLQ11F9BzmjqOZQjbY9C130iwUx
bGOrnoPG3nsdwvnUzUiFj8gJxfm96NLOP3V5dJrcDhhPYqW7Ma2fZ9UBF57djXjTA+EoNBhL+zGb
2m6VgV4B62S8GVW5o5a4MXO7WpsB9VDtB/c0KG+CYgDMSVxIJ5JuHcazLaoDy+V3tbVAER0fYy3z
CSwvyEGrMAxCqcDWPWqvIvFfPREpkGo84Xh5F57ZXegtmycGqR0KXGtN2sapC+U5KbF3808y9Xl7
aMFunEZnX/LK29EmryyGmjEKZ4F3neRQ3ViaJZ54o8jUQlVVv/d13M+TFQ9gvAy2SKKCyX8j3zTJ
5brU8MUSsPJWkyK5Sl0uRWQQ+hF4/mvcjE/0ynpSYshnLQGRrIogsxaydeaUdSRTmk3R/D+n33/n
9GthamI8+q9Pv3dPafr2H6//+7+Jmf7hEPzL3/x2CHYIjHLkbN/B7OSRqYYo/tshWBIKBSpsxoMa
eN/M74dy9icgk7RasEm5woKx+c9DsE00umRj5R9CIhv/Kx4pj3P29/NgoSOI9RzmcjbfkInwh3lw
isRumEqS0jzZpiuSnhB98HTuJXaIJUOHS6xBcuHajbsNQ2rLwXAuE6u/nQpXAkmHVRTPeX8mwX/E
l8Jhacwv3UT/bCzLbsXAz4OhRnyx5pTAMaIIclM9yy+aRrsOyLxZB04ZbMZSPk4NAC0rqnno7Sk7
jrWS6zH30iX4f28D/BOghVthWrfqY1on10Gu6lWkZMrMqQSlI2kqmckpjqnSxoydv/VNdUGpu8Io
+hmMV/MAeoXinzFGE2v2liomP9CWaxaS/JTLIGNiWIbE2cxbN6sHlpiArpQ+r2VJ2H+uJ6IZskj7
QsZXv/as5HrqKenjnOEOgJNgg/bGWIe1I/ai9wO8pNbBmUMb4SPc8B7g7IhMvyDu1z0adlstU1wH
RmuPmFStz37LOboOHG/nNrNOxMVTrqElQMav4DalvVgrGtbCgDhvavua6HLREjFptIxHRlInWWLi
S3qYF27AeU3aIOnIIlzKjIzKhO/LKoJucSzVM7nlO4FRetU7bNZWywmlQKzE3+EoxuEhm4lKJvWZ
uyHA/slwlX6nzUmZ+tDcV03HQax3Xnx0wrz99obuKyavRr5hvQWcj2dm03WFQCzlmiihQv1QxK27
tVTpHQqNMtkHdL3sU99bguLOV64c/ZURIrIvJMsb2RJomyZKvznvczDKbNnlBdDfsrQXUY2Y3a3Y
ybzSWNGR3U01gCtUww8MnknGKR2KzSIAuobsjK2dDHL6MhTDoCqYfCmkKRkbv+94GQUY6C/S68Oj
16Of8oijR8A5yGWqc4VmcvcdVDj82iWlkg+AaU1IQbOKpNtxiJCMFWkZ7esmt7c0KzldTKm2ordD
7YtGlmqGaAE3dfGTi0BtVU0EqU9d09GG9SYI0LmyxGVd6pTvWsMcXA721vUYt5Ar+dbVOZu7yO/y
JtefAi/EdlTg/aaURpB5Vg5OdVW4GIJTry6Xk8YdXBmjc7JVfyTlRF2KgZz4nnYWXYuOc2vvvHHg
egPdBiw8NfVVbE/MSwxCiUkpKbINn7W/7UemUK6JbK9TJDBWceDuvBHAUq5HjDT9CcpEakUrt0Qm
Dau3XhsoOOuJY0tp6cmNQSG59vpQ0ZqVVArU3JuI7u4mluZwNkEDX+U1Y9k+iN1NGbfTHrCsIKcg
HrcI06IDxw2CgHiGe4TYqw5X26lFQ0orAOVqlfUFcaKocjVKUeQ1hTZtdJ2eNBWKcxyniEP/KEkQ
MtvCvisp485RkcuFOSN1qjrrv8D0TKjJ7bVX6RXaHHNEWKfPjkY9uHT64gL9DOA6VzjXDR4ynuc4
3wcMRagxm/4el2Kzb7ASwnTK9I0qG9AeTTsiW3DT1TBoIcy5mJ/lFFKn5shq+qgC9wEer7JtnlTm
nwsD+82FwZhoU2m9vfrr2/UxeqkLVXxt/nOW37wU5VhHBC2/7xT//NVtkfG/P/wj//Ib/fB91X+9
f5PgrZjFKz/8Yv2+0161b/V4/aba9Nt7+OVP/ru/+R+zAKYZ/0xIg0H1j/frt/ytKX7sVr//lX90
q3FjeYzsSep1bNaLXzdqxDMSJjH2O89xbP6flvSvdmaJRIb/Cnr0vSM9Vwy/dqst9ndDMO/9hwn6
L2zVsz/1OycgQm7A7ehm+Be66dCG+f3vtDOkhduFOVtVA8CPROsgXtbjC3Sxb4aI35DD65vK9sJ9
noo/IYZ/kIy9v7KLyoh+O/I3Y9YUff/KTNi1viHJYOEra4Uh77HutKdJujd2NJ59Vz9d/tbmrH9U
CM2fElugbvEvOJ0/vlbbmYnLGoPYusJV3fX+19ov7wK/Wpe+eYwSfBxlH92AsDrkndzHdOYyq3zt
vfbbyIengXvvd97J/KE+Xm4XayqKKf7hOXPd9N3lhpBISW0iiND1bJcTBtRCmHIYkYPIMw5Tlhzz
UBl/8qLv1dZvXpVSzDHxeQOy/fCqTsr6WCVMaGmOnwxRNSur0IOjyXpK0EBLRlRVbsJyJ2R7DEq2
gyQ6NEl6VZXBC8jbbWE1+yHRr/y+rJaE+bBfjsUilu6lYdWHKNPPlWgOk2W+uvXwbd35l1fs/c19
fPPUs4xSHIm80Jvv4O8umUugNsQcvH+OPdooVhnAh81uwstdC3EmuuDCCjDNxwpkXpqPpyyLnwN0
kbs/vofmivU3b0M3SGlySEeFAvPj2wid1K1UNaH1JDURRbqzh1LzXOvJn7zO+3Toty80Y/0lbHyI
+j++kJrA6mGt4rmoxx0G8g0P7ZbGHwIcUx0bA0tZdhdx5k8DxuqsLfW2LyZiFdJw71pIh3ulP4/2
QN1k3msa8ifDxwfptnBn8hIvja+mMxrY1TKQaG1mRWxrMFgasu48gpe0Em70YLezcpMMJ6ZE2Z/c
jr/34Hsseb9+wA9LDg0KJcuRhxFll3evlxi03b72dgKN2GKAp/gnd9Dv3f5A1MFDQFeBOPBuH/7+
DvJp/3K0dhHMh+djF5HVl5osaItewWmKEIFnMZJwXJDcwwUzGLWI/QRqTo8oGyMeQNYF6NZNXyV7
2xiI8kgZu2nGCBWm0XakMUd7J3Pjc6vw0ssahZEelMmffYoPJud5vZwfXr5sjlU4kX+8L6hMZJBN
nUsHVKySxnX2hknSJI45j8qisspukyQo4TwCJ6zBy4HYNNhZ7PI2HGSxIlIUfxQdogJBIF3h7K2z
ROGs27SzieKCKVsGKzfV+v0fPzcfNhjUn6w3LO84FG0JyO3Dc0P7VbbDMOHxpYe18WZ3Uj5V153n
7aitbrUgvdIbDLNN7P/JkzSjub97kL69sosyFX058T/Oh1dG0MZT4EYuQIgxp7E2XiCCmS5qPb8h
uLbahVijzv/kwzofFvj3F7Vn37WOFhrG+4enF1kD5MqQ7hh1rvxM7pu5KZs4vPVS17zV6IB+DoCt
rRoMOGcFhC+aYqV+L5iyHFpvQCzvReKsRrtwrUZ/IK9Q3DGA3Pd22dwWXkayB6GGUKCmqyLq8agM
dKngJaNHetAdKJetQQdn0KPnopviLdghEKW+AsFYddrWlg0e5ZyTtzegUhsx9120Y43XIqGGX2g6
DsIYYPN9FyoaP1pxMuP8cSR6/IDZTl5oqXggkHBYIyGXXxG6fSX7bGWF1SUWJnLS5rWmERqkvvSW
6LF0awLqPGCEqm9wBmIkcxt9P0GnOgBGpr2cRs0TqZZwAyC5u2tImaa1crvCOPYSNwK2kWPcoRlZ
+VRKV/g4w7XNEee2c2V/14LP2pRgnsIVSABvaauxAObv3nU6qaJTHh6S0IxWAJ5IMgj95Ak2gGBe
ifmRZNtXj6KeHN+4pu8auy+a2WavxLmRMkfj4cnScqZTppesdT8tDyWq4gOgLgnmA9/1rBo0TdyF
JoLBnRNAoMzJ/VzoyrIODJb4Kcnm1okhEdPAt4TVcubuu52GkBCJ7pgcRdDj5EvmFrDREys6gifF
8t6MPAmtjJ+NHG+oU+XjssHkutFtYt200RTrxAGUmUXnIfRnImAR7+r+msj3faOJjWczU8vrOIVQ
CMCqbfKrIozu3p2NscivkNtmX0UaBquYcwmrBOcxCwDlrV+itiHCTYDB5IPXpsuN0WXBxRgC1Sa1
WkDbhUKjy7a+rOHPIlcwIENgvFyT2KmdNZnCJS+ZWEaMQk6pXjfHWuLXC0xEPYjjrDdR5FWzoIXb
QW6OHcxweRQeAUXMYuuNQX/8WfFT9rS4PPIjtNaqo8styL+052TeruvSM6fHPmGOBVC2mpzebARC
nWcKf2APIow+UYyndmWZVXsmLBeEcf02Ql1BS1ncAlqvdnQ1R7XosQWSpcjFKs2yOaYwdPcj0u5z
1wAG3THsTrhbQ1+8WIbKj4bhkioTmmDeBojEHahGNEjixug1sjTb4TmQjVoHcUE5WZs3VWQd6kDz
DnWpYnr1iblWuF4PlmLIGLmjtTVxZa/MOr3Q8McsdC+O9lntW2c0bEZym6L8DT/Eyg0CZiYMYbfa
XCXWscbx1WgsWOWGEzX0YMT4okw/GPZFEDD3g5Lc7NqKkMzVWNjVbCuv5lApu8VTBmomsXNvNaQM
BZGhIrmEbL/gzk7hB4di3CO9rR46d3I2fp+Cax7pjkBK33nGTMY0UHWBi9yldccIdrZS6saAATeZ
svOUkGwnJEY3hS04Fs9ssegqdYkJx0IsPjXhFxKohx2thi+hBXI8nTxO4/42xNi1CtT0FmepvkfG
SF5t1i2qIr4xBgubvqPSm9Y05LrTUAQOcsIo7Uu1GmzI+SkOJ0i8j1bqyWVTFRn4DSx+dY7TqZ8Q
2NA3XTZNuNUpABBKM0/MSqO8V9OIwIJxx0L3vbU+ij152Xu8KkAcXH/darJbCOUfRYjZT1lGutMV
4t/CIUm37foNO/9C6tGbhfOI1kUYr9DXlqckH3Z6Zx9R9R0NNMNbOx0IVGPEiLgwwtVbwKfFGLEs
Q2SKYwKlFhYxLJUaLLZ8KdrWOxdMPNb+cNMa6hQIYyt8r0S4nKBdkd7nFH+2l7W3Vm9fREGj7a1w
Mmmf7ccgF8fKi6sN5yD1KLhGIP/1iAQhktrKkl5+qZCGEFwADRC84LpwjGuZ1wFjsE4Qv4kjrqf1
YpGKFpg9T3pPbsGEpLBAy7kQEY2NksaC7LCODZAPRpuRj9a4RySQeJKktaoc/J6BijQkmhoonYRR
ZExgLCZ7n4Al4Ryp0DBJZAhIF2NjDdu+09ZmwRNXZART9XaLOiLhajPgB5fMarED/MBjHSZXTSnE
EtkhOhpNMQ60o+EsENFJJ9S4grkYfUG6mG3sVlxbZTonXTnZEXrgPYxbVEme27zCZITPQ1fTMTx8
CBrTaLSu88C52Hsyup8iUnjRnKtjWAgEsVb6BIIRGMEkvgZowmlmDjOqn16zOWnzXKxXN37exXNQ
ur1y3NG/xKq5qnUckUmJp4kD0g3p2w4UBZZ13UzimZeZbBBVmRd9ObZrq7avqj721jhHiI6OSah3
uZw5mlNdy1PkVKa+cHt0VmGHfqMfQoDftXTWE6RqHgfcaFGS10u3rHaJ7XB1XFc7Dgom48xOT/vo
zo5Luc4Yca1YQBBqy+DIeuDDbCYxJGoxynG2OJouicR2wrCU1FNtHTtzCAU5eQdBOM8iVUCjFQIT
gutxSjKOjB/x7muLIQriF8+X+bbWHrMuQjsQje4xjMvT0Lt7eiLThlg4bSGSxn+pkrImHiMwPusA
qy4jUet3rl0b/HnMqSTZVzeEvIe3bk8N06bjuCH2mvQPJ3sZQ1s7alMtDq10oSGQLnFe+0N5S1Tq
+AgoZO07+MSlmpozTysRYI2OGT9oVgmko46c62xysr3fQBFFVdTdB2Fbc9/Nin2IGcWSYwPafQPG
jWv643mFxB+Uhfw82Ayfo1n/r8zglZPLOo3Y0KJREqw6uwUC7IubBKvRMrBU8fg+ye7JR7mMOAaI
ziHBZPYeoL6mZTf7EbKOaiqaPQrAgNJV8m5ciLAwhLOXocPUgNDgFAm2Z11jP559D0nqvCjsveel
y9x8FPhgnJp8GFKg+mWEkIkDlJfvPTqRFzkJwZMZU4PUs9uCnRjjhTGw6DeFne7U7MuQfiCfGmpA
OJXxF7dXLAql4y4boyQ4ZiQ0MH23eRBJ4h2Q9CGXVza6N78D5OnP3pAosz93Uz1cuppj7prZQdLP
XhI8ECS1FzI5WClSHC0XN3FNsH3PEGPdNrhR2GqetRh/Sjc7VbSaQlINuFe62cfiMvMQuTbcNLPH
RXlQTjmGNd6GMAuMn4H/FZEgfmFpfEWhOFLzsVKEKUK8ksznq3qSajvNzhoIreIz820690LNFgYE
S/HsxUGzcwNLTe5HfUDNJQCi4VMv94BWqOtGi4ZIW+tLg71xCw0a2mrHPHxZBVDxwBSAvMIgvWiL
vrqoZ6+Q5qbH2oHNj/cFdbXlXhSzswifsr7RuGRNLNwj9cYwawzjtXr3JLVVf6bF+JS6d8dSYNdn
GWNpsNZlcV8TagLXItmWYY6UWWNchpqiNxBFG8Z0lbXg+GMOXBcRXO2lMTumkoS8goRvfSXeDVWV
QwBzaSjrVlNjda08Ci+VxtckePjLktnH3PDvjpnO+ucXRG4X0dCtVZhaN0OSvNqzr0uEfUStmmcc
IugueOG4tWOB6jwSBQmnAWaYcjQYETmA6eVIyp43rTSXGKQEqIhr590aq9qjNtvNMNNba7eNw9WI
JQiCTHbXO5WFhnUw9tZsWeMO2jAaY2KBm82fbW2KcwDr4w4f1i6djW+TPx2jFHF6YcAD6UtgJzrh
huHYVJ8dPLGctZAVGVa7NrLwNfRiwIDzOIsTe7SKSfnCtuxx6GMCj0ByLWAtHOymeBGzYQ/rgbgK
qrQ/haU3bIPCKS+GLHXusjxeU1xZO4X7TzqIHKnKms9MWKerKJDiVM12wcKrwBrNFkKJqpfYlgnn
nnGhYzIkZ2erKXU+zNbDJIZxXrhTtavL6KoJ7ODMQGsOom/gc8VCP+EjLvZ6TT590Jg3LuYIDCko
0qdZmx60aXjZd1ToSQLFPh6/FCnzRFX60VWBrn0gWWlpaMU+KjgpjrkYEfeXOGzkbQs6eMNPs9hX
Cp2aNSbOK+Sh4BxWLndqb+Q3LjMjnCzU6QcGV/c25sZbraH+R2I45Q9BVmlwTnzEitRiFunnhnlQ
U119GfAVnqWB1SKkyybXWemJ5wD8nTMZRSquNGYlK5trQRGwkmXlcxBiiQHyzrFMnIc1mNymn2g9
d9gOBx1TvDGFt0nJ5tTi3yRcWj30GfaZotKfwoj478xGAUbE244arzu4aF7KXD8ZdYguk8CwHeel
Bx+J1FqSE7lzhooKuPCjVae33ueutOpTaM/rsEOwFlPoRdbk4z5O8ZoEuqjyVUmm98wcL28TacyJ
WzPDK2eIKoubgejYTTx28RMf4c7zo2Hfq+Q814cHpzazNxSj0ZLHB+6Sxwm9kSWe+n6gFCm7ReEp
4pmM8MaSPic5JJ8LmVuQyBFjHGoIXssaRcisz4xWg/9ahrjjYeX0y8pN8Yw7ydoz1HOd2MN57RCc
PY72tJlKFi+E8ibK5RQsDL9yyak5xhwvVlXESQ7DlB5wpEsp6FSFuK4BJB0MQ3hZUbKx1RjWjgod
+4UJxl+YcFqayLmfATIhJ91NoploowCJQFNH1rcpXTc8NgEZdjIc8q8VkAjweNN4IoZ1WldBf2QB
BE6hpTvfj4t7uhLdEQQQS/HgJRvOjPlFko1XQreKdZRyicOxq7c5GjTKfz+BDONM1V5LKhw0gxHs
pgFfZD+0xkmaSbAziT97JPKiPvRTHMWrtlMAfvsuCp543MkED51yG3W5hciG6gkNlICNycmXpU5Y
T5PB0pV0sTor/KJExtozmEYT1K1GzRyvkEuPITei5IhQEHMHn7vQrpAvuRtj6JlaU0xUS4vOwAbd
uTzUMu5Xtj8epTU5VMQgtwlVQ4ZfDfs2zIqDqCdzn/ROum1LpV8MDsmiCYlaT5mewdKsGkcsGtSx
I6yEXcZOeKJxMAHsa4S9yCpp7LSYwy5ibpEfJ1Ubp7QCDoTKO42+dc3+v/HL//JB5ongb+Z8DAy/
zRXm370sopye2P/bH/rjb/TD4JCDWY7Z9votiIr8+ykgzdrvuof/eEvvQ8s/+g7pE1PJ9vXt//wv
y/xEC5EZgGuJ9y96wmmRB7/8tm580uX8391vvztjPJEVfXeF/tU1+OOP99uJ6m+/zw8f4Ok1ixCB
Kyrpl+b7S2D+zuz0/Xv99iJ8+B7fXQRoASwWmPt/uQhMr76/CFh+LJsLZM1AAb5+uougu4ZFG/gH
wddfvgg6wi2kWTgecDfNXz9eBOMTpiYXz9G3F/qJbgGsUPbH8flf/vTWJ8tESOawZ3z7+uHTu588
tEACTdvPdv8zbHIZO/y9H73kKTf5cnGozV/MOb6//81PtDLhnrrfrvJP9KO3Z6nD3/vsoNsNh0Vk
dufNX6yoP35217Y8RALGT/rsz3LKv3sNxCc+ItcSXeb7F4/499dAfkJKwDx4Vo/8XKs/0n3u1b91
A5jeJx57prY83N++Pn54E/mrzaTtH7/9k10DR/zda2CJT64UbHGgd37vBrDYAC2ugPnz7XwCrfPf
vAMsixpoVgnNlP33rx/vAJ3lj3hXJhY/2+2PTORv3/+WTuSFRZgd8+T3rw8VIBfH4/LM/KNfL87P
df/rHh7Nv3sLUAEaLAMC/sz7148VoEftg1pcku/x7eunuxMMZM7fHs4Px5O/Ugabn0xKXBPV/+9d
BN38hLrNROmALuTnugUMG8PW378F/i9zV9OTMBBE/4rhzoZSoHiABI1fiRgTjPelbXCTVkkbDvDr
fdvd1p1SgToe2oOJUN5+z868nZlFSCvSicGDp3gwxs4miGAIiIchLC47BTqnBg+hnRv1lDEFBjAC
oAhDIphOqGlD8BmFYyHcfTq3AK6nAeyWf9CEBsjegEsrTPNr2iBUBbiyeh48Y83TOXNAdwNuHmCu
BT8QY1yDBIUfSM4i8EbCQ2ZX+NV1TQL4DQk/WtuAQ4G0khPs9VT6gwRBrg+o2drVqluCr+kmrNbN
9sVI6/7wY7OTno65J+BXBz/RoIOtLxJIYkgYEm8itNd2gAPxerOHU9wZpb3mzdO1sW+K8ms99mMR
+AMQgJ5vBBrthEDoFJ0B/rTf9C5gCSoyFUd6SVTQqCrOnZCLsy+UI38MYNnDp2jW0ywpeVGHYxjo
uArPmBN2sGA4nS9LxrMox/7cNvC4aFJW2aryw0cVZzILP/bFF3tbzReZgoxdrBH2f1AuvVkQHD8V
mfVINR0xfwr3Rua4VCsEY+1CG+KAi30rE1lPpWSscj5yupWfNEkTNl5oHlzkuxTdIftI0iM39JZA
iH5tTnILuM/ULlH9d4TtHJS8etD/kb63rB23nGfw+Lu0rG8x1w0TzAZWGziM0SoblpWN/JWuZRbt
SaWNBceFXup1FecusjWLuMivKo6QIIQcPFibgwu92NbnhtXjucBvO30HJunn8g7MSuj9TZxcmNaZ
WcrvGdqYwHpVNgfTMYGXSCuax+70s/wMdyjPhuszK75SoUrITKnMCG7VV1jrqibEK1PtNHjT/lod
PR7vuuWRYtPPqEqh3wiTWGbzbwAAAP//</cx:binary>
              </cx:geoCache>
            </cx:geography>
          </cx:layoutPr>
          <cx:valueColors>
            <cx:minColor>
              <a:srgbClr val="E7FFF2"/>
            </cx:minColor>
            <cx:midColor>
              <a:schemeClr val="bg1"/>
            </cx:midColor>
            <cx:maxColor>
              <a:srgbClr val="007635"/>
            </cx:maxColor>
          </cx:valueColors>
        </cx:series>
      </cx:plotAreaRegion>
    </cx:plotArea>
  </cx:chart>
  <cx:spPr>
    <a:ln>
      <a:noFill/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4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15.xml.rels><?xml version="1.0" encoding="UTF-8" standalone="yes"?>
<Relationships xmlns="http://schemas.openxmlformats.org/package/2006/relationships"><Relationship Id="rId3" Type="http://schemas.microsoft.com/office/2014/relationships/chartEx" Target="../charts/chartEx4.xml"/><Relationship Id="rId2" Type="http://schemas.microsoft.com/office/2014/relationships/chartEx" Target="../charts/chartEx3.xml"/><Relationship Id="rId1" Type="http://schemas.microsoft.com/office/2014/relationships/chartEx" Target="../charts/chartEx2.xml"/><Relationship Id="rId4" Type="http://schemas.microsoft.com/office/2014/relationships/chartEx" Target="../charts/chartEx5.xml"/></Relationships>
</file>

<file path=xl/drawings/_rels/drawing16.xml.rels><?xml version="1.0" encoding="UTF-8" standalone="yes"?>
<Relationships xmlns="http://schemas.openxmlformats.org/package/2006/relationships"><Relationship Id="rId1" Type="http://schemas.microsoft.com/office/2014/relationships/chartEx" Target="../charts/chartEx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8.xml.rels><?xml version="1.0" encoding="UTF-8" standalone="yes"?>
<Relationships xmlns="http://schemas.openxmlformats.org/package/2006/relationships"><Relationship Id="rId1" Type="http://schemas.microsoft.com/office/2014/relationships/chartEx" Target="../charts/chartEx7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svg"/><Relationship Id="rId1" Type="http://schemas.openxmlformats.org/officeDocument/2006/relationships/image" Target="../media/image6.png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8.pn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svg"/><Relationship Id="rId1" Type="http://schemas.openxmlformats.org/officeDocument/2006/relationships/image" Target="../media/image10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svg"/><Relationship Id="rId1" Type="http://schemas.openxmlformats.org/officeDocument/2006/relationships/image" Target="../media/image12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svg"/><Relationship Id="rId1" Type="http://schemas.openxmlformats.org/officeDocument/2006/relationships/image" Target="../media/image14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svg"/><Relationship Id="rId1" Type="http://schemas.openxmlformats.org/officeDocument/2006/relationships/image" Target="../media/image16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svg"/><Relationship Id="rId1" Type="http://schemas.openxmlformats.org/officeDocument/2006/relationships/image" Target="../media/image16.pn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svg"/><Relationship Id="rId1" Type="http://schemas.openxmlformats.org/officeDocument/2006/relationships/image" Target="../media/image18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161925</xdr:rowOff>
    </xdr:from>
    <xdr:to>
      <xdr:col>10</xdr:col>
      <xdr:colOff>640079</xdr:colOff>
      <xdr:row>21</xdr:row>
      <xdr:rowOff>167640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48894</xdr:colOff>
      <xdr:row>1</xdr:row>
      <xdr:rowOff>55562</xdr:rowOff>
    </xdr:from>
    <xdr:to>
      <xdr:col>11</xdr:col>
      <xdr:colOff>815788</xdr:colOff>
      <xdr:row>19</xdr:row>
      <xdr:rowOff>170329</xdr:rowOff>
    </xdr:to>
    <xdr:graphicFrame macro="">
      <xdr:nvGraphicFramePr>
        <xdr:cNvPr id="16" name="Grafico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31864</xdr:colOff>
      <xdr:row>1</xdr:row>
      <xdr:rowOff>109190</xdr:rowOff>
    </xdr:from>
    <xdr:to>
      <xdr:col>11</xdr:col>
      <xdr:colOff>658091</xdr:colOff>
      <xdr:row>19</xdr:row>
      <xdr:rowOff>48491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22860</xdr:rowOff>
    </xdr:from>
    <xdr:to>
      <xdr:col>7</xdr:col>
      <xdr:colOff>350520</xdr:colOff>
      <xdr:row>20</xdr:row>
      <xdr:rowOff>144780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142875</xdr:rowOff>
    </xdr:from>
    <xdr:to>
      <xdr:col>7</xdr:col>
      <xdr:colOff>556260</xdr:colOff>
      <xdr:row>24</xdr:row>
      <xdr:rowOff>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50801</xdr:colOff>
      <xdr:row>1</xdr:row>
      <xdr:rowOff>84668</xdr:rowOff>
    </xdr:from>
    <xdr:to>
      <xdr:col>11</xdr:col>
      <xdr:colOff>406400</xdr:colOff>
      <xdr:row>21</xdr:row>
      <xdr:rowOff>25400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8688633-C37B-4D0E-80F7-833E640CE2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33020</xdr:colOff>
      <xdr:row>1</xdr:row>
      <xdr:rowOff>40641</xdr:rowOff>
    </xdr:from>
    <xdr:to>
      <xdr:col>10</xdr:col>
      <xdr:colOff>38100</xdr:colOff>
      <xdr:row>21</xdr:row>
      <xdr:rowOff>121920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33971</xdr:rowOff>
    </xdr:from>
    <xdr:to>
      <xdr:col>8</xdr:col>
      <xdr:colOff>12067</xdr:colOff>
      <xdr:row>19</xdr:row>
      <xdr:rowOff>152400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1</xdr:row>
      <xdr:rowOff>40957</xdr:rowOff>
    </xdr:from>
    <xdr:to>
      <xdr:col>7</xdr:col>
      <xdr:colOff>723899</xdr:colOff>
      <xdr:row>23</xdr:row>
      <xdr:rowOff>160020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5</xdr:col>
      <xdr:colOff>647700</xdr:colOff>
      <xdr:row>63</xdr:row>
      <xdr:rowOff>31001</xdr:rowOff>
    </xdr:from>
    <xdr:ext cx="6507810" cy="4780333"/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1552441"/>
          <a:ext cx="6507810" cy="47803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1</xdr:row>
      <xdr:rowOff>99061</xdr:rowOff>
    </xdr:from>
    <xdr:to>
      <xdr:col>8</xdr:col>
      <xdr:colOff>497205</xdr:colOff>
      <xdr:row>18</xdr:row>
      <xdr:rowOff>213361</xdr:rowOff>
    </xdr:to>
    <xdr:pic>
      <xdr:nvPicPr>
        <xdr:cNvPr id="2" name="Immagine 1" descr="Immagine che contiene testo, schermata, linea, Diagramma&#10;&#10;Descrizione generata automaticamente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886"/>
        <a:stretch>
          <a:fillRect/>
        </a:stretch>
      </xdr:blipFill>
      <xdr:spPr bwMode="auto">
        <a:xfrm>
          <a:off x="15240" y="281941"/>
          <a:ext cx="5358765" cy="32232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42888</xdr:rowOff>
    </xdr:from>
    <xdr:to>
      <xdr:col>10</xdr:col>
      <xdr:colOff>596900</xdr:colOff>
      <xdr:row>19</xdr:row>
      <xdr:rowOff>12700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99059</xdr:rowOff>
    </xdr:from>
    <xdr:ext cx="5577840" cy="2761283"/>
    <xdr:pic>
      <xdr:nvPicPr>
        <xdr:cNvPr id="11" name="Immagine 10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374"/>
        <a:stretch>
          <a:fillRect/>
        </a:stretch>
      </xdr:blipFill>
      <xdr:spPr bwMode="auto">
        <a:xfrm>
          <a:off x="0" y="281939"/>
          <a:ext cx="5577840" cy="27612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68581</xdr:colOff>
      <xdr:row>2</xdr:row>
      <xdr:rowOff>28891</xdr:rowOff>
    </xdr:from>
    <xdr:to>
      <xdr:col>8</xdr:col>
      <xdr:colOff>731521</xdr:colOff>
      <xdr:row>18</xdr:row>
      <xdr:rowOff>152400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137159</xdr:rowOff>
    </xdr:from>
    <xdr:to>
      <xdr:col>10</xdr:col>
      <xdr:colOff>371475</xdr:colOff>
      <xdr:row>32</xdr:row>
      <xdr:rowOff>142874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fico 1">
              <a:extLst>
                <a:ext uri="{FF2B5EF4-FFF2-40B4-BE49-F238E27FC236}">
                  <a16:creationId xmlns:a16="http://schemas.microsoft.com/office/drawing/2014/main" id="{BF383E15-33E1-4AD5-BAFF-4CF2D8ED6A4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327659"/>
              <a:ext cx="7105650" cy="62922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153609</xdr:rowOff>
    </xdr:from>
    <xdr:to>
      <xdr:col>10</xdr:col>
      <xdr:colOff>715250</xdr:colOff>
      <xdr:row>79</xdr:row>
      <xdr:rowOff>152399</xdr:rowOff>
    </xdr:to>
    <xdr:grpSp>
      <xdr:nvGrpSpPr>
        <xdr:cNvPr id="22" name="Gruppo 5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pSpPr/>
      </xdr:nvGrpSpPr>
      <xdr:grpSpPr>
        <a:xfrm>
          <a:off x="0" y="344109"/>
          <a:ext cx="10668875" cy="14857790"/>
          <a:chOff x="4793418" y="6705599"/>
          <a:chExt cx="9821099" cy="11967828"/>
        </a:xfrm>
      </xdr:grpSpPr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23" name="Grafico 3">
                <a:extLst>
                  <a:ext uri="{FF2B5EF4-FFF2-40B4-BE49-F238E27FC236}">
                    <a16:creationId xmlns:a16="http://schemas.microsoft.com/office/drawing/2014/main" id="{DDA37E32-F9CF-53E1-F44D-683A87EEAD39}"/>
                  </a:ext>
                </a:extLst>
              </xdr:cNvPr>
              <xdr:cNvGraphicFramePr/>
            </xdr:nvGraphicFramePr>
            <xdr:xfrm>
              <a:off x="4793418" y="6705599"/>
              <a:ext cx="5115467" cy="6137615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1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93418" y="6705599"/>
                <a:ext cx="5115467" cy="613761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24" name="Grafico 4">
                <a:extLst>
                  <a:ext uri="{FF2B5EF4-FFF2-40B4-BE49-F238E27FC236}">
                    <a16:creationId xmlns:a16="http://schemas.microsoft.com/office/drawing/2014/main" id="{FB6F55D9-2398-756F-3417-2B862D7DB803}"/>
                  </a:ext>
                </a:extLst>
              </xdr:cNvPr>
              <xdr:cNvGraphicFramePr/>
            </xdr:nvGraphicFramePr>
            <xdr:xfrm>
              <a:off x="9693047" y="6741843"/>
              <a:ext cx="4921470" cy="5938490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2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693047" y="6741843"/>
                <a:ext cx="4921470" cy="593849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25" name="Grafico 1">
                <a:extLst>
                  <a:ext uri="{FF2B5EF4-FFF2-40B4-BE49-F238E27FC236}">
                    <a16:creationId xmlns:a16="http://schemas.microsoft.com/office/drawing/2014/main" id="{9E1084C5-B53B-3BDA-230A-3FF899C2A79E}"/>
                  </a:ext>
                </a:extLst>
              </xdr:cNvPr>
              <xdr:cNvGraphicFramePr/>
            </xdr:nvGraphicFramePr>
            <xdr:xfrm>
              <a:off x="4876786" y="12294337"/>
              <a:ext cx="4751614" cy="6345283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3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76786" y="12294337"/>
                <a:ext cx="4751614" cy="634528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  <mc:AlternateContent xmlns:mc="http://schemas.openxmlformats.org/markup-compatibility/2006">
        <mc:Choice xmlns:cx4="http://schemas.microsoft.com/office/drawing/2016/5/10/chartex" Requires="cx4">
          <xdr:graphicFrame macro="">
            <xdr:nvGraphicFramePr>
              <xdr:cNvPr id="26" name="Grafico 2">
                <a:extLst>
                  <a:ext uri="{FF2B5EF4-FFF2-40B4-BE49-F238E27FC236}">
                    <a16:creationId xmlns:a16="http://schemas.microsoft.com/office/drawing/2014/main" id="{294F0809-C0EF-20EC-1011-5C381F1FDAE4}"/>
                  </a:ext>
                </a:extLst>
              </xdr:cNvPr>
              <xdr:cNvGraphicFramePr/>
            </xdr:nvGraphicFramePr>
            <xdr:xfrm>
              <a:off x="9601820" y="12373154"/>
              <a:ext cx="4951345" cy="6300273"/>
            </xdr:xfrm>
            <a:graphic>
              <a:graphicData uri="http://schemas.microsoft.com/office/drawing/2014/chartex">
                <cx:chart xmlns:cx="http://schemas.microsoft.com/office/drawing/2014/chartex" xmlns:r="http://schemas.openxmlformats.org/officeDocument/2006/relationships" r:id="rId4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601820" y="12373154"/>
                <a:ext cx="4951345" cy="63002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it-IT" sz="1100"/>
                  <a:t>Il grafico non è disponibile in questa versione di Excel.
Se si modifica questa forma o si salva la cartella di lavoro in un formato di file diverso, il grafico verrà danneggiato in modo permanente.</a:t>
                </a:r>
              </a:p>
            </xdr:txBody>
          </xdr:sp>
        </mc:Fallback>
      </mc:AlternateContent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</xdr:colOff>
      <xdr:row>1</xdr:row>
      <xdr:rowOff>68580</xdr:rowOff>
    </xdr:from>
    <xdr:to>
      <xdr:col>16</xdr:col>
      <xdr:colOff>541020</xdr:colOff>
      <xdr:row>48</xdr:row>
      <xdr:rowOff>167640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fico 1">
              <a:extLst>
                <a:ext uri="{FF2B5EF4-FFF2-40B4-BE49-F238E27FC236}">
                  <a16:creationId xmlns:a16="http://schemas.microsoft.com/office/drawing/2014/main" id="{1BD372AA-8190-4C3E-A30D-D6A27FFF1BD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37610" y="259080"/>
              <a:ext cx="6957060" cy="734758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</xdr:colOff>
      <xdr:row>1</xdr:row>
      <xdr:rowOff>92074</xdr:rowOff>
    </xdr:from>
    <xdr:to>
      <xdr:col>11</xdr:col>
      <xdr:colOff>81280</xdr:colOff>
      <xdr:row>31</xdr:row>
      <xdr:rowOff>44450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F8400C6-4E53-4004-83CA-90A4E3A2E8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58749</xdr:colOff>
      <xdr:row>1</xdr:row>
      <xdr:rowOff>183037</xdr:rowOff>
    </xdr:from>
    <xdr:to>
      <xdr:col>12</xdr:col>
      <xdr:colOff>54429</xdr:colOff>
      <xdr:row>38</xdr:row>
      <xdr:rowOff>31101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Grafico 1">
              <a:extLst>
                <a:ext uri="{FF2B5EF4-FFF2-40B4-BE49-F238E27FC236}">
                  <a16:creationId xmlns:a16="http://schemas.microsoft.com/office/drawing/2014/main" id="{3C27EEB4-0456-4E5D-B326-261CF8A47BD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211649" y="373537"/>
              <a:ext cx="5548755" cy="676321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it-IT" sz="1100"/>
                <a:t>Il grafico non è disponibile in questa versione di Excel.
Se si modifica questa forma o si salva la cartella di lavoro in un formato di file diverso, il grafico verrà danneggiato in modo permanente.</a:t>
              </a:r>
            </a:p>
          </xdr:txBody>
        </xdr:sp>
      </mc:Fallback>
    </mc:AlternateContent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</xdr:row>
      <xdr:rowOff>7620</xdr:rowOff>
    </xdr:from>
    <xdr:to>
      <xdr:col>13</xdr:col>
      <xdr:colOff>243840</xdr:colOff>
      <xdr:row>22</xdr:row>
      <xdr:rowOff>144780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D432FED8-4730-464D-B376-B5CF8BA5D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137160</xdr:rowOff>
    </xdr:from>
    <xdr:to>
      <xdr:col>10</xdr:col>
      <xdr:colOff>297180</xdr:colOff>
      <xdr:row>27</xdr:row>
      <xdr:rowOff>34290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BB4E681-E200-47C9-887B-A19B169B21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114300</xdr:rowOff>
    </xdr:from>
    <xdr:to>
      <xdr:col>16</xdr:col>
      <xdr:colOff>136260</xdr:colOff>
      <xdr:row>27</xdr:row>
      <xdr:rowOff>11430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609B3FB-7022-470E-A5D2-01E58D532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10</xdr:col>
      <xdr:colOff>20190</xdr:colOff>
      <xdr:row>41</xdr:row>
      <xdr:rowOff>141975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04A5E69-F73F-4511-9DFB-CD15F9119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13</xdr:col>
      <xdr:colOff>474346</xdr:colOff>
      <xdr:row>24</xdr:row>
      <xdr:rowOff>129000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5558721-E891-48D0-8D87-458260993A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13</xdr:col>
      <xdr:colOff>528360</xdr:colOff>
      <xdr:row>24</xdr:row>
      <xdr:rowOff>104775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45E2E0F-9E1A-4335-A7E2-8D53159789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11</xdr:col>
      <xdr:colOff>534670</xdr:colOff>
      <xdr:row>18</xdr:row>
      <xdr:rowOff>67310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EA568D5-2A79-49FF-B214-5970DD52B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11</xdr:col>
      <xdr:colOff>539780</xdr:colOff>
      <xdr:row>18</xdr:row>
      <xdr:rowOff>41600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547C317-74DB-4B37-9A40-1C8CA63EB6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19050</xdr:rowOff>
    </xdr:from>
    <xdr:to>
      <xdr:col>10</xdr:col>
      <xdr:colOff>57149</xdr:colOff>
      <xdr:row>20</xdr:row>
      <xdr:rowOff>72390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0DCAA01-94D9-4CA8-9D0E-81DD92FE7F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</xdr:colOff>
      <xdr:row>1</xdr:row>
      <xdr:rowOff>352424</xdr:rowOff>
    </xdr:from>
    <xdr:to>
      <xdr:col>8</xdr:col>
      <xdr:colOff>312421</xdr:colOff>
      <xdr:row>19</xdr:row>
      <xdr:rowOff>156210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38E1E8B-ACF7-4D6B-828C-54F9D3EF0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137160</xdr:rowOff>
    </xdr:from>
    <xdr:to>
      <xdr:col>9</xdr:col>
      <xdr:colOff>507684</xdr:colOff>
      <xdr:row>25</xdr:row>
      <xdr:rowOff>93345</xdr:rowOff>
    </xdr:to>
    <xdr:grpSp>
      <xdr:nvGrpSpPr>
        <xdr:cNvPr id="8" name="Gruppo 1">
          <a:extLst>
            <a:ext uri="{FF2B5EF4-FFF2-40B4-BE49-F238E27FC236}">
              <a16:creationId xmlns:a16="http://schemas.microsoft.com/office/drawing/2014/main" id="{7D804299-AEFA-4901-9C86-EDBF2D579594}"/>
            </a:ext>
          </a:extLst>
        </xdr:cNvPr>
        <xdr:cNvGrpSpPr/>
      </xdr:nvGrpSpPr>
      <xdr:grpSpPr>
        <a:xfrm>
          <a:off x="0" y="327660"/>
          <a:ext cx="6184584" cy="4528185"/>
          <a:chOff x="8922066" y="3383915"/>
          <a:chExt cx="5994084" cy="4375785"/>
        </a:xfrm>
      </xdr:grpSpPr>
      <xdr:graphicFrame macro="">
        <xdr:nvGraphicFramePr>
          <xdr:cNvPr id="9" name="Grafico 2">
            <a:extLst>
              <a:ext uri="{FF2B5EF4-FFF2-40B4-BE49-F238E27FC236}">
                <a16:creationId xmlns:a16="http://schemas.microsoft.com/office/drawing/2014/main" id="{CEDD959E-1300-2B76-72E1-09DA22A6673B}"/>
              </a:ext>
            </a:extLst>
          </xdr:cNvPr>
          <xdr:cNvGraphicFramePr/>
        </xdr:nvGraphicFramePr>
        <xdr:xfrm>
          <a:off x="8922066" y="6196330"/>
          <a:ext cx="5994084" cy="156337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10" name="Grafico 3">
            <a:extLst>
              <a:ext uri="{FF2B5EF4-FFF2-40B4-BE49-F238E27FC236}">
                <a16:creationId xmlns:a16="http://schemas.microsoft.com/office/drawing/2014/main" id="{21DCA844-155F-36D6-E82D-93C1C649A65D}"/>
              </a:ext>
            </a:extLst>
          </xdr:cNvPr>
          <xdr:cNvGraphicFramePr/>
        </xdr:nvGraphicFramePr>
        <xdr:xfrm>
          <a:off x="8927147" y="3383915"/>
          <a:ext cx="5989003" cy="279463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12</xdr:col>
      <xdr:colOff>325280</xdr:colOff>
      <xdr:row>24</xdr:row>
      <xdr:rowOff>86677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2D8925B-35F0-45AC-B2A4-FC214CB4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2</xdr:row>
      <xdr:rowOff>0</xdr:rowOff>
    </xdr:from>
    <xdr:to>
      <xdr:col>12</xdr:col>
      <xdr:colOff>339660</xdr:colOff>
      <xdr:row>24</xdr:row>
      <xdr:rowOff>57780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686BCA5-91B8-4AFC-9EFA-999501B021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11</xdr:col>
      <xdr:colOff>439420</xdr:colOff>
      <xdr:row>24</xdr:row>
      <xdr:rowOff>125730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54771F31-1959-4144-AAD2-73898C70AF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60960</xdr:colOff>
      <xdr:row>1</xdr:row>
      <xdr:rowOff>160020</xdr:rowOff>
    </xdr:from>
    <xdr:ext cx="6120130" cy="4879975"/>
    <xdr:pic>
      <xdr:nvPicPr>
        <xdr:cNvPr id="2" name="Immagine 1" descr="Immagine che contiene testo, schermata, diagramma, design&#10;&#10;Descrizione generata automaticamente">
          <a:extLst>
            <a:ext uri="{FF2B5EF4-FFF2-40B4-BE49-F238E27FC236}">
              <a16:creationId xmlns:a16="http://schemas.microsoft.com/office/drawing/2014/main" id="{8AB6AA52-CAB6-4EB0-8B8A-C28C0C0CA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342900"/>
          <a:ext cx="6120130" cy="4879975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</xdr:colOff>
      <xdr:row>1</xdr:row>
      <xdr:rowOff>76200</xdr:rowOff>
    </xdr:from>
    <xdr:ext cx="7219950" cy="4038600"/>
    <xdr:pic>
      <xdr:nvPicPr>
        <xdr:cNvPr id="2" name="Elemento grafico 1">
          <a:extLst>
            <a:ext uri="{FF2B5EF4-FFF2-40B4-BE49-F238E27FC236}">
              <a16:creationId xmlns:a16="http://schemas.microsoft.com/office/drawing/2014/main" id="{C73E741A-0E3E-4F9B-A21F-8FA42E119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0480" y="259080"/>
          <a:ext cx="7219950" cy="40386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182879</xdr:rowOff>
    </xdr:from>
    <xdr:ext cx="7221259" cy="4039200"/>
    <xdr:pic>
      <xdr:nvPicPr>
        <xdr:cNvPr id="2" name="Elemento grafico 1">
          <a:extLst>
            <a:ext uri="{FF2B5EF4-FFF2-40B4-BE49-F238E27FC236}">
              <a16:creationId xmlns:a16="http://schemas.microsoft.com/office/drawing/2014/main" id="{F777C0CF-E070-4B77-8011-C329292A1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365759"/>
          <a:ext cx="7221259" cy="40392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7229998" cy="4053840"/>
    <xdr:pic>
      <xdr:nvPicPr>
        <xdr:cNvPr id="2" name="Elemento grafico 1">
          <a:extLst>
            <a:ext uri="{FF2B5EF4-FFF2-40B4-BE49-F238E27FC236}">
              <a16:creationId xmlns:a16="http://schemas.microsoft.com/office/drawing/2014/main" id="{F36FA33C-3FFC-444F-98D5-AB686A7DF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365760"/>
          <a:ext cx="7229998" cy="405384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182879</xdr:rowOff>
    </xdr:from>
    <xdr:ext cx="6135818" cy="3032761"/>
    <xdr:pic>
      <xdr:nvPicPr>
        <xdr:cNvPr id="2" name="Elemento grafico 1">
          <a:extLst>
            <a:ext uri="{FF2B5EF4-FFF2-40B4-BE49-F238E27FC236}">
              <a16:creationId xmlns:a16="http://schemas.microsoft.com/office/drawing/2014/main" id="{D64FC286-0BE2-44AD-B493-ADDCFD7FE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365759"/>
          <a:ext cx="6135818" cy="3032761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7203888" cy="4039200"/>
    <xdr:pic>
      <xdr:nvPicPr>
        <xdr:cNvPr id="2" name="Elemento grafico 1">
          <a:extLst>
            <a:ext uri="{FF2B5EF4-FFF2-40B4-BE49-F238E27FC236}">
              <a16:creationId xmlns:a16="http://schemas.microsoft.com/office/drawing/2014/main" id="{3613EE6B-850F-431B-8056-C54761DA3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365760"/>
          <a:ext cx="7203888" cy="40392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182879</xdr:rowOff>
    </xdr:from>
    <xdr:ext cx="7221259" cy="4039200"/>
    <xdr:pic>
      <xdr:nvPicPr>
        <xdr:cNvPr id="2" name="Elemento grafico 1">
          <a:extLst>
            <a:ext uri="{FF2B5EF4-FFF2-40B4-BE49-F238E27FC236}">
              <a16:creationId xmlns:a16="http://schemas.microsoft.com/office/drawing/2014/main" id="{3A9978A7-B39F-4D5A-8545-70A5AE0B5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365759"/>
          <a:ext cx="7221259" cy="40392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182879</xdr:rowOff>
    </xdr:from>
    <xdr:ext cx="7221259" cy="4039200"/>
    <xdr:pic>
      <xdr:nvPicPr>
        <xdr:cNvPr id="2" name="Elemento grafico 1">
          <a:extLst>
            <a:ext uri="{FF2B5EF4-FFF2-40B4-BE49-F238E27FC236}">
              <a16:creationId xmlns:a16="http://schemas.microsoft.com/office/drawing/2014/main" id="{996A13DD-8A65-43FE-AA7D-ED5E2255D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365759"/>
          <a:ext cx="7221259" cy="40392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5829300" cy="3209925"/>
    <xdr:pic>
      <xdr:nvPicPr>
        <xdr:cNvPr id="2" name="Elemento grafico 1">
          <a:extLst>
            <a:ext uri="{FF2B5EF4-FFF2-40B4-BE49-F238E27FC236}">
              <a16:creationId xmlns:a16="http://schemas.microsoft.com/office/drawing/2014/main" id="{6B93AD7E-DD98-45FC-AB95-082630415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365760"/>
          <a:ext cx="5829300" cy="3209925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175260</xdr:rowOff>
    </xdr:from>
    <xdr:ext cx="6120130" cy="4879340"/>
    <xdr:pic>
      <xdr:nvPicPr>
        <xdr:cNvPr id="2" name="Immagine 1" descr="Immagine che contiene testo, diagramma, schermata, Diagramma&#10;&#10;Descrizione generata automaticamente">
          <a:extLst>
            <a:ext uri="{FF2B5EF4-FFF2-40B4-BE49-F238E27FC236}">
              <a16:creationId xmlns:a16="http://schemas.microsoft.com/office/drawing/2014/main" id="{DF24EF73-9E61-48E8-93BA-63D9CB7D3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8140"/>
          <a:ext cx="6120130" cy="48793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106680</xdr:rowOff>
    </xdr:from>
    <xdr:to>
      <xdr:col>11</xdr:col>
      <xdr:colOff>304800</xdr:colOff>
      <xdr:row>21</xdr:row>
      <xdr:rowOff>101150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AB45CDC-A41F-448D-A9A9-354E711C5F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91440</xdr:rowOff>
    </xdr:from>
    <xdr:to>
      <xdr:col>11</xdr:col>
      <xdr:colOff>388620</xdr:colOff>
      <xdr:row>21</xdr:row>
      <xdr:rowOff>101150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B31AA76-FCEA-4EF5-AEAF-212E1C5736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12</xdr:col>
      <xdr:colOff>91440</xdr:colOff>
      <xdr:row>29</xdr:row>
      <xdr:rowOff>83820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17DA943-DE09-461A-B5B3-49F317E8A9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tces01\eqr\Users\ajspencer\Documents\Microsoft%20User%20Data\Saved%20Attachments\021204_1521PCEIP2_4\D_2_WIP\D2TABL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tces01\eqr\Users\ajspencer\Documents\Microsoft%20User%20Data\Saved%20Attachments\021204_1521Jose2\Data\PSE\enrol_PSE\univcoll\PA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tces01\eqr\PCEIP\enrolment\univcoll\AGE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tces01\eqr\Users\ajspencer\Documents\Microsoft%20User%20Data\Saved%20Attachments\021204_1521PCEIP2_4\D_2_WIP\2.1.1PSE\enrolment\univcoll\GEND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od%20levels%20manufactur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78827\asi\SSI\eurostat\CQ_IT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78827\asi\TRASCEND\ASI_2014\IT_JUNE14%20TO%20SEND\IT_JUNE14%20SEND\IT_PER_201406_P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nvur365.sharepoint.com/sites/RapportoANVUR2025/Shared%20Documents/General/4.%20Confronto%20internazionale/Rapporto%202025/ELABORAZIONI/capitolo%20EAG%202025%20B4.xlsx" TargetMode="External"/><Relationship Id="rId1" Type="http://schemas.openxmlformats.org/officeDocument/2006/relationships/externalLinkPath" Target="capitolo%20EAG%202025%20B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78827\asi\Users\mitroia\AppData\Local\Microsoft\Windows\Temporary%20Internet%20Files\Content.Outlook\1WI0V9IM\Tavole%20Statistica%20Report%202010_6di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D2.5"/>
      <sheetName val="Figure D2.6"/>
      <sheetName val="Figure D2.7"/>
      <sheetName val="Table D2.6"/>
      <sheetName val="Table D2.7"/>
      <sheetName val="Table D2.8"/>
      <sheetName val="Table D2.9"/>
      <sheetName val="Table D2.10"/>
      <sheetName val="Table D2.11"/>
      <sheetName val="Table D2.12"/>
      <sheetName val="Data D2.5"/>
      <sheetName val="Data D2.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>
        <row r="5">
          <cell r="D5" t="str">
            <v xml:space="preserve">1987-88 </v>
          </cell>
          <cell r="E5" t="str">
            <v xml:space="preserve">1988-89 </v>
          </cell>
          <cell r="F5" t="str">
            <v xml:space="preserve">1989-90 </v>
          </cell>
          <cell r="G5" t="str">
            <v xml:space="preserve">1990-91 </v>
          </cell>
          <cell r="H5" t="str">
            <v xml:space="preserve">1991-92 </v>
          </cell>
          <cell r="I5" t="str">
            <v xml:space="preserve">1992-93 </v>
          </cell>
          <cell r="J5" t="str">
            <v xml:space="preserve">1993-94 </v>
          </cell>
          <cell r="K5" t="str">
            <v xml:space="preserve">1994-95 </v>
          </cell>
          <cell r="L5" t="str">
            <v xml:space="preserve">1995-96 </v>
          </cell>
          <cell r="M5" t="str">
            <v xml:space="preserve">1996-97 </v>
          </cell>
          <cell r="N5" t="str">
            <v xml:space="preserve">1997-98 </v>
          </cell>
        </row>
        <row r="8">
          <cell r="B8" t="str">
            <v>Alta.</v>
          </cell>
          <cell r="C8">
            <v>30.05363924670138</v>
          </cell>
        </row>
        <row r="9">
          <cell r="B9" t="str">
            <v>B.C.</v>
          </cell>
          <cell r="C9">
            <v>46.930202902899147</v>
          </cell>
        </row>
        <row r="10">
          <cell r="B10" t="str">
            <v>Man.</v>
          </cell>
          <cell r="C10">
            <v>36.86121919584955</v>
          </cell>
        </row>
        <row r="11">
          <cell r="B11" t="str">
            <v>N.B.</v>
          </cell>
          <cell r="C11">
            <v>116.10954490535643</v>
          </cell>
        </row>
        <row r="12">
          <cell r="B12" t="str">
            <v>Nfld.</v>
          </cell>
          <cell r="C12">
            <v>88.424068767908309</v>
          </cell>
        </row>
        <row r="13">
          <cell r="B13" t="str">
            <v>N.W.T.</v>
          </cell>
          <cell r="C13">
            <v>-62.301587301587304</v>
          </cell>
        </row>
        <row r="14">
          <cell r="B14" t="str">
            <v>N.S.</v>
          </cell>
          <cell r="C14">
            <v>179.5377036756347</v>
          </cell>
        </row>
        <row r="15">
          <cell r="B15" t="str">
            <v>Nu.</v>
          </cell>
          <cell r="C15" t="e">
            <v>#DIV/0!</v>
          </cell>
        </row>
        <row r="16">
          <cell r="B16" t="str">
            <v>Ont.</v>
          </cell>
          <cell r="C16">
            <v>53.869312277017691</v>
          </cell>
        </row>
        <row r="17">
          <cell r="B17" t="str">
            <v>P.E.I.</v>
          </cell>
          <cell r="C17">
            <v>95.688748685594121</v>
          </cell>
        </row>
        <row r="18">
          <cell r="B18" t="str">
            <v>Que.</v>
          </cell>
          <cell r="C18">
            <v>5.5635491606714629</v>
          </cell>
        </row>
        <row r="19">
          <cell r="B19" t="str">
            <v>Sask.</v>
          </cell>
          <cell r="C19">
            <v>-7.7749683944374208</v>
          </cell>
        </row>
        <row r="20">
          <cell r="B20" t="str">
            <v>Yuk.</v>
          </cell>
          <cell r="C20">
            <v>45.454545454545453</v>
          </cell>
        </row>
        <row r="21">
          <cell r="B21" t="str">
            <v>Canada</v>
          </cell>
          <cell r="C21">
            <v>29.017709197988893</v>
          </cell>
        </row>
        <row r="22">
          <cell r="D22">
            <v>100</v>
          </cell>
          <cell r="E22">
            <v>99.385068909835141</v>
          </cell>
          <cell r="F22">
            <v>99.152865923116408</v>
          </cell>
          <cell r="G22">
            <v>101.5587642545095</v>
          </cell>
          <cell r="H22">
            <v>109.28154768610663</v>
          </cell>
          <cell r="I22">
            <v>114.12870679835268</v>
          </cell>
          <cell r="J22">
            <v>115.53569416801233</v>
          </cell>
          <cell r="K22">
            <v>118.90576689574024</v>
          </cell>
          <cell r="L22">
            <v>122.44858362436941</v>
          </cell>
          <cell r="M22">
            <v>124.33437230087499</v>
          </cell>
          <cell r="N22">
            <v>124.75214991175034</v>
          </cell>
        </row>
        <row r="24">
          <cell r="D24">
            <v>100</v>
          </cell>
          <cell r="E24">
            <v>98.066218841960932</v>
          </cell>
          <cell r="F24">
            <v>98.789031425079841</v>
          </cell>
          <cell r="G24">
            <v>98.712024317523756</v>
          </cell>
          <cell r="H24">
            <v>97.702691977022681</v>
          </cell>
          <cell r="I24">
            <v>96.1913896238527</v>
          </cell>
          <cell r="J24">
            <v>94.996355643179001</v>
          </cell>
          <cell r="K24">
            <v>95.279785422209187</v>
          </cell>
          <cell r="L24">
            <v>96.12995358367813</v>
          </cell>
          <cell r="M24">
            <v>97.385817726418168</v>
          </cell>
          <cell r="N24">
            <v>98.12704900402727</v>
          </cell>
        </row>
        <row r="27">
          <cell r="C27">
            <v>53.218580523461448</v>
          </cell>
        </row>
        <row r="28">
          <cell r="C28">
            <v>30.157647828933015</v>
          </cell>
        </row>
        <row r="29">
          <cell r="C29">
            <v>32.88940359004053</v>
          </cell>
        </row>
        <row r="30">
          <cell r="C30">
            <v>107.40740740740742</v>
          </cell>
        </row>
        <row r="31">
          <cell r="C31">
            <v>252.54237288135593</v>
          </cell>
        </row>
        <row r="32">
          <cell r="C32">
            <v>80.505415162454881</v>
          </cell>
        </row>
        <row r="33">
          <cell r="C33">
            <v>40.492957746478872</v>
          </cell>
        </row>
        <row r="34">
          <cell r="C34" t="e">
            <v>#DIV/0!</v>
          </cell>
        </row>
        <row r="35">
          <cell r="C35">
            <v>1.3279232755440797</v>
          </cell>
        </row>
        <row r="36">
          <cell r="C36" t="e">
            <v>#DIV/0!</v>
          </cell>
        </row>
        <row r="37">
          <cell r="C37">
            <v>-60.21152115211521</v>
          </cell>
        </row>
        <row r="38">
          <cell r="C38">
            <v>-78.836833602584804</v>
          </cell>
        </row>
        <row r="39">
          <cell r="C39">
            <v>61.133603238866399</v>
          </cell>
        </row>
        <row r="40">
          <cell r="C40">
            <v>4.5827516104538661</v>
          </cell>
        </row>
        <row r="41">
          <cell r="D41">
            <v>100</v>
          </cell>
          <cell r="E41">
            <v>105.67735494633968</v>
          </cell>
          <cell r="F41">
            <v>107.26023618427104</v>
          </cell>
          <cell r="G41">
            <v>112.33727849514628</v>
          </cell>
          <cell r="H41">
            <v>133.45199469307866</v>
          </cell>
          <cell r="I41">
            <v>138.07190615681691</v>
          </cell>
          <cell r="J41">
            <v>129.29709564280742</v>
          </cell>
          <cell r="K41">
            <v>119.28750640377264</v>
          </cell>
          <cell r="L41">
            <v>115.18777831781102</v>
          </cell>
          <cell r="M41">
            <v>114.38911292970957</v>
          </cell>
          <cell r="N41">
            <v>120.29503329961774</v>
          </cell>
        </row>
      </sheetData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ftpartrate"/>
      <sheetName val="uptpartrate"/>
      <sheetName val="uftpartprov"/>
      <sheetName val="uptpartprov"/>
      <sheetName val="newpart"/>
      <sheetName val="cftpartrate"/>
      <sheetName val="cptpartrate"/>
      <sheetName val="cftpartprov"/>
      <sheetName val="cptpartprov"/>
      <sheetName val="Participa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>
        <row r="6">
          <cell r="C6" t="str">
            <v xml:space="preserve">1987-88 </v>
          </cell>
          <cell r="D6" t="str">
            <v xml:space="preserve">1988-89 </v>
          </cell>
          <cell r="E6" t="str">
            <v xml:space="preserve">1989-90 </v>
          </cell>
          <cell r="F6" t="str">
            <v>1990-91</v>
          </cell>
          <cell r="G6" t="str">
            <v>1991-92</v>
          </cell>
          <cell r="H6" t="str">
            <v>1992-93</v>
          </cell>
          <cell r="I6" t="str">
            <v>1993-94</v>
          </cell>
          <cell r="J6" t="str">
            <v>1994-95</v>
          </cell>
          <cell r="K6" t="str">
            <v xml:space="preserve">1996-97 </v>
          </cell>
          <cell r="L6" t="str">
            <v xml:space="preserve">1997-98 </v>
          </cell>
        </row>
        <row r="20">
          <cell r="C20">
            <v>15.390008131747191</v>
          </cell>
          <cell r="D20">
            <v>16.526708971382273</v>
          </cell>
          <cell r="E20">
            <v>17.570603478048948</v>
          </cell>
          <cell r="F20">
            <v>18.801302823864525</v>
          </cell>
          <cell r="G20">
            <v>20.144206820273386</v>
          </cell>
          <cell r="H20">
            <v>21.000375441852558</v>
          </cell>
          <cell r="I20">
            <v>21.368716468826545</v>
          </cell>
          <cell r="J20">
            <v>21.773640874980586</v>
          </cell>
          <cell r="K20">
            <v>22.027398436828996</v>
          </cell>
          <cell r="L20">
            <v>22.27468110552482</v>
          </cell>
        </row>
        <row r="33">
          <cell r="C33">
            <v>3.9088951641826601</v>
          </cell>
          <cell r="D33">
            <v>4.0273269938373568</v>
          </cell>
          <cell r="E33">
            <v>4.0321640216688399</v>
          </cell>
          <cell r="F33">
            <v>4.0558816919362393</v>
          </cell>
          <cell r="G33">
            <v>4.1011545638904199</v>
          </cell>
          <cell r="H33">
            <v>4.0871849455487332</v>
          </cell>
          <cell r="I33">
            <v>3.8381889804177707</v>
          </cell>
          <cell r="J33">
            <v>3.6457502257014451</v>
          </cell>
          <cell r="K33">
            <v>3.541425141343824</v>
          </cell>
          <cell r="L33">
            <v>3.307090047341203</v>
          </cell>
        </row>
        <row r="46">
          <cell r="C46">
            <v>15.149444196548968</v>
          </cell>
          <cell r="D46">
            <v>15.887188289524346</v>
          </cell>
          <cell r="E46">
            <v>16.493541486091228</v>
          </cell>
          <cell r="F46">
            <v>17.300524088450437</v>
          </cell>
          <cell r="G46">
            <v>18.270867167324404</v>
          </cell>
          <cell r="H46">
            <v>18.736913622185849</v>
          </cell>
          <cell r="I46">
            <v>18.696623542626419</v>
          </cell>
          <cell r="J46">
            <v>18.622121979591231</v>
          </cell>
          <cell r="K46">
            <v>18.379716087825678</v>
          </cell>
          <cell r="L46">
            <v>18.33350353569352</v>
          </cell>
        </row>
        <row r="59">
          <cell r="C59">
            <v>2.3823889650161649</v>
          </cell>
          <cell r="D59">
            <v>2.4031347331620228</v>
          </cell>
          <cell r="E59">
            <v>2.3699307419393087</v>
          </cell>
          <cell r="F59">
            <v>2.4078296111205613</v>
          </cell>
          <cell r="G59">
            <v>2.4544246224900563</v>
          </cell>
          <cell r="H59">
            <v>2.4911332441112171</v>
          </cell>
          <cell r="I59">
            <v>2.3963758294961974</v>
          </cell>
          <cell r="J59">
            <v>2.2745180524752362</v>
          </cell>
          <cell r="K59">
            <v>2.1813656705429936</v>
          </cell>
          <cell r="L59">
            <v>2.0667971627448871</v>
          </cell>
        </row>
        <row r="62">
          <cell r="B62" t="str">
            <v>Alta.</v>
          </cell>
          <cell r="C62">
            <v>15.26661055306829</v>
          </cell>
          <cell r="L62">
            <v>19.348884714293529</v>
          </cell>
        </row>
        <row r="63">
          <cell r="B63" t="str">
            <v>B.C.</v>
          </cell>
          <cell r="C63">
            <v>11.090721208665906</v>
          </cell>
          <cell r="L63">
            <v>14.204140096684892</v>
          </cell>
        </row>
        <row r="64">
          <cell r="B64" t="str">
            <v>Man.</v>
          </cell>
          <cell r="C64">
            <v>14.803858520900322</v>
          </cell>
          <cell r="L64">
            <v>19.624336172791104</v>
          </cell>
        </row>
        <row r="65">
          <cell r="B65" t="str">
            <v>N.B.</v>
          </cell>
          <cell r="C65">
            <v>16.875763295214831</v>
          </cell>
          <cell r="L65">
            <v>24.083709687678901</v>
          </cell>
        </row>
        <row r="66">
          <cell r="B66" t="str">
            <v>Nfld.</v>
          </cell>
          <cell r="C66">
            <v>14.321280379371666</v>
          </cell>
          <cell r="L66">
            <v>20.450141831878845</v>
          </cell>
        </row>
        <row r="67">
          <cell r="B67" t="str">
            <v>N.S.</v>
          </cell>
          <cell r="C67">
            <v>21.837211391609021</v>
          </cell>
          <cell r="L67">
            <v>32.582814608453404</v>
          </cell>
        </row>
        <row r="68">
          <cell r="B68" t="str">
            <v>Ont.</v>
          </cell>
          <cell r="C68">
            <v>16.345344023449726</v>
          </cell>
          <cell r="L68">
            <v>21.741666499053224</v>
          </cell>
        </row>
        <row r="69">
          <cell r="B69" t="str">
            <v>P.E.I.</v>
          </cell>
          <cell r="C69">
            <v>12.852168407723964</v>
          </cell>
          <cell r="L69">
            <v>16.696744387497294</v>
          </cell>
        </row>
        <row r="70">
          <cell r="B70" t="str">
            <v>Que.</v>
          </cell>
          <cell r="C70">
            <v>14.506809765660471</v>
          </cell>
          <cell r="L70">
            <v>19.492372299675999</v>
          </cell>
        </row>
        <row r="71">
          <cell r="B71" t="str">
            <v>Sask.</v>
          </cell>
          <cell r="C71">
            <v>16.961509508067948</v>
          </cell>
          <cell r="L71">
            <v>23.680403464003696</v>
          </cell>
        </row>
        <row r="72">
          <cell r="B72" t="str">
            <v>Canada</v>
          </cell>
          <cell r="C72">
            <v>15.266719732717984</v>
          </cell>
          <cell r="D72">
            <v>16.199741463126713</v>
          </cell>
          <cell r="E72">
            <v>17.02231103507814</v>
          </cell>
          <cell r="F72">
            <v>18.038883206984888</v>
          </cell>
          <cell r="G72">
            <v>19.193393309114345</v>
          </cell>
          <cell r="H72">
            <v>19.850704907775508</v>
          </cell>
          <cell r="I72">
            <v>20.011010376234314</v>
          </cell>
          <cell r="J72">
            <v>20.172193835093498</v>
          </cell>
          <cell r="K72">
            <v>20.173376003356164</v>
          </cell>
          <cell r="L72">
            <v>20.270002862221155</v>
          </cell>
        </row>
        <row r="75">
          <cell r="C75">
            <v>1.9098559176856611</v>
          </cell>
          <cell r="L75">
            <v>1.8349317435631589</v>
          </cell>
        </row>
        <row r="76">
          <cell r="C76">
            <v>1.6825258528196505</v>
          </cell>
          <cell r="L76">
            <v>1.8736169526796314</v>
          </cell>
        </row>
        <row r="77">
          <cell r="C77">
            <v>3.9585461583956127</v>
          </cell>
          <cell r="L77">
            <v>2.8596923357622615</v>
          </cell>
        </row>
        <row r="78">
          <cell r="C78">
            <v>1.9466115199228156</v>
          </cell>
          <cell r="L78">
            <v>1.93170370674945</v>
          </cell>
        </row>
        <row r="79">
          <cell r="C79">
            <v>2.5920727428065784</v>
          </cell>
          <cell r="L79">
            <v>1.5296438672562114</v>
          </cell>
        </row>
        <row r="80">
          <cell r="C80">
            <v>2.3393903094821784</v>
          </cell>
          <cell r="L80">
            <v>2.3152874798495433</v>
          </cell>
        </row>
        <row r="81">
          <cell r="C81">
            <v>2.8935776719335968</v>
          </cell>
          <cell r="L81">
            <v>2.195744872790641</v>
          </cell>
        </row>
        <row r="82">
          <cell r="C82">
            <v>1.7815316913904464</v>
          </cell>
          <cell r="L82">
            <v>1.0219329959026271</v>
          </cell>
        </row>
        <row r="83">
          <cell r="C83">
            <v>4.8315111369715371</v>
          </cell>
          <cell r="L83">
            <v>4.4728259391881426</v>
          </cell>
        </row>
        <row r="84">
          <cell r="C84">
            <v>2.6545201455695082</v>
          </cell>
          <cell r="L84">
            <v>2.6279907470847212</v>
          </cell>
        </row>
        <row r="85">
          <cell r="C85">
            <v>3.1356767866080273</v>
          </cell>
          <cell r="D85">
            <v>3.2052727779999639</v>
          </cell>
          <cell r="E85">
            <v>3.1916543877268877</v>
          </cell>
          <cell r="F85">
            <v>3.2235740212026069</v>
          </cell>
          <cell r="G85">
            <v>3.2700150242353985</v>
          </cell>
          <cell r="H85">
            <v>3.2808181742996334</v>
          </cell>
          <cell r="I85">
            <v>3.1092928596353349</v>
          </cell>
          <cell r="J85">
            <v>2.9526132144131081</v>
          </cell>
          <cell r="K85">
            <v>2.8535547731804392</v>
          </cell>
          <cell r="L85">
            <v>2.6799227453019245</v>
          </cell>
        </row>
        <row r="109">
          <cell r="C109">
            <v>20.987553812184682</v>
          </cell>
          <cell r="D109">
            <v>21.446366521570052</v>
          </cell>
          <cell r="E109">
            <v>21.389720369926639</v>
          </cell>
          <cell r="F109">
            <v>21.882812645830871</v>
          </cell>
          <cell r="G109">
            <v>23.632426884544699</v>
          </cell>
          <cell r="H109">
            <v>24.841851552864384</v>
          </cell>
          <cell r="I109">
            <v>25.22019259098451</v>
          </cell>
          <cell r="J109">
            <v>25.802521241595969</v>
          </cell>
          <cell r="K109">
            <v>26.523633273437461</v>
          </cell>
          <cell r="L109">
            <v>26.70859267272575</v>
          </cell>
        </row>
        <row r="124">
          <cell r="C124">
            <v>10.743934179526082</v>
          </cell>
          <cell r="D124">
            <v>11.442728652608603</v>
          </cell>
          <cell r="E124">
            <v>11.351443962868284</v>
          </cell>
          <cell r="F124">
            <v>12.125288550682255</v>
          </cell>
          <cell r="G124">
            <v>13.883783776951409</v>
          </cell>
          <cell r="H124">
            <v>14.067992602413071</v>
          </cell>
          <cell r="I124">
            <v>14.011045811430373</v>
          </cell>
          <cell r="J124">
            <v>13.022069576149008</v>
          </cell>
          <cell r="K124">
            <v>12.471395881006865</v>
          </cell>
          <cell r="L124">
            <v>11.666146083308574</v>
          </cell>
        </row>
        <row r="139">
          <cell r="C139">
            <v>17.525354779226323</v>
          </cell>
          <cell r="D139">
            <v>17.588904830683742</v>
          </cell>
          <cell r="E139">
            <v>17.293373401730342</v>
          </cell>
          <cell r="F139">
            <v>17.849622435381825</v>
          </cell>
          <cell r="G139">
            <v>19.769935659972703</v>
          </cell>
          <cell r="H139">
            <v>21.138112946467182</v>
          </cell>
          <cell r="I139">
            <v>21.599323799334226</v>
          </cell>
          <cell r="J139">
            <v>22.085810431160763</v>
          </cell>
          <cell r="K139">
            <v>22.440047459863429</v>
          </cell>
          <cell r="L139">
            <v>22.541817676635965</v>
          </cell>
        </row>
        <row r="154">
          <cell r="C154">
            <v>6.3697211267539551</v>
          </cell>
          <cell r="D154">
            <v>6.4967345979068796</v>
          </cell>
          <cell r="E154">
            <v>6.534602059566649</v>
          </cell>
          <cell r="F154">
            <v>6.8468252157940865</v>
          </cell>
          <cell r="G154">
            <v>8.2818288165334373</v>
          </cell>
          <cell r="H154">
            <v>9.1816261227313714</v>
          </cell>
          <cell r="I154">
            <v>8.7855197734082342</v>
          </cell>
          <cell r="J154">
            <v>7.8329833457162383</v>
          </cell>
          <cell r="K154">
            <v>7.516406638473013</v>
          </cell>
          <cell r="L154">
            <v>7.5380277021543138</v>
          </cell>
        </row>
        <row r="157">
          <cell r="B157" t="str">
            <v>Alta.</v>
          </cell>
          <cell r="C157">
            <v>15.332915937288373</v>
          </cell>
          <cell r="L157">
            <v>18.918588095836313</v>
          </cell>
        </row>
        <row r="158">
          <cell r="B158" t="str">
            <v>B.C.</v>
          </cell>
          <cell r="C158">
            <v>13.880264826031835</v>
          </cell>
          <cell r="L158">
            <v>15.977171933159104</v>
          </cell>
        </row>
        <row r="159">
          <cell r="B159" t="str">
            <v>Man.</v>
          </cell>
          <cell r="C159">
            <v>5.5343318869202935</v>
          </cell>
          <cell r="L159">
            <v>5.621611486961549</v>
          </cell>
        </row>
        <row r="160">
          <cell r="B160" t="str">
            <v>N.B.</v>
          </cell>
          <cell r="C160">
            <v>4.8786979219981577</v>
          </cell>
          <cell r="L160">
            <v>10.842504059173733</v>
          </cell>
        </row>
        <row r="161">
          <cell r="B161" t="str">
            <v>Nfld.</v>
          </cell>
          <cell r="C161">
            <v>6.7694596605126121</v>
          </cell>
          <cell r="L161">
            <v>15.580442502048621</v>
          </cell>
        </row>
        <row r="162">
          <cell r="B162" t="str">
            <v>N.W.T.</v>
          </cell>
          <cell r="C162">
            <v>5.1724137931034484</v>
          </cell>
          <cell r="L162">
            <v>3.8712686567164178</v>
          </cell>
        </row>
        <row r="163">
          <cell r="B163" t="str">
            <v>N.S.</v>
          </cell>
          <cell r="C163">
            <v>4.0967058110972783</v>
          </cell>
          <cell r="L163">
            <v>13.414069731564332</v>
          </cell>
        </row>
        <row r="164">
          <cell r="B164" t="str">
            <v>Ont.</v>
          </cell>
          <cell r="C164">
            <v>15.494321841141991</v>
          </cell>
          <cell r="L164">
            <v>24.136964719914015</v>
          </cell>
        </row>
        <row r="165">
          <cell r="B165" t="str">
            <v>P.E.I.</v>
          </cell>
          <cell r="C165">
            <v>10.573560270459314</v>
          </cell>
          <cell r="L165">
            <v>15.875980575270825</v>
          </cell>
        </row>
        <row r="166">
          <cell r="B166" t="str">
            <v>Que.</v>
          </cell>
          <cell r="C166">
            <v>38.537901787865643</v>
          </cell>
          <cell r="L166">
            <v>42.117139857033237</v>
          </cell>
        </row>
        <row r="167">
          <cell r="B167" t="str">
            <v>Sask.</v>
          </cell>
          <cell r="C167">
            <v>4.7040193749708914</v>
          </cell>
          <cell r="L167">
            <v>4.7538634735441612</v>
          </cell>
        </row>
        <row r="168">
          <cell r="B168" t="str">
            <v>Yuk.</v>
          </cell>
          <cell r="C168">
            <v>8.066581306017925</v>
          </cell>
          <cell r="L168">
            <v>15.596330275229358</v>
          </cell>
        </row>
        <row r="169">
          <cell r="B169" t="str">
            <v>Canada</v>
          </cell>
          <cell r="C169">
            <v>19.212935127153088</v>
          </cell>
          <cell r="D169">
            <v>19.474563362559007</v>
          </cell>
          <cell r="E169">
            <v>19.303553575356062</v>
          </cell>
          <cell r="F169">
            <v>19.830008768419027</v>
          </cell>
          <cell r="G169">
            <v>21.665841495086816</v>
          </cell>
          <cell r="H169">
            <v>22.954733872891754</v>
          </cell>
          <cell r="I169">
            <v>23.373298403465299</v>
          </cell>
          <cell r="J169">
            <v>23.907207861373465</v>
          </cell>
          <cell r="K169">
            <v>24.441973809033826</v>
          </cell>
          <cell r="L169">
            <v>24.582443084163057</v>
          </cell>
        </row>
        <row r="172">
          <cell r="C172">
            <v>5.1467487829497971</v>
          </cell>
          <cell r="L172">
            <v>9.9224985987901277</v>
          </cell>
        </row>
        <row r="173">
          <cell r="C173">
            <v>18.314128750528244</v>
          </cell>
          <cell r="L173">
            <v>22.175694939415539</v>
          </cell>
        </row>
        <row r="174">
          <cell r="C174">
            <v>3.0648579295630487</v>
          </cell>
          <cell r="L174">
            <v>3.3514054028717406</v>
          </cell>
        </row>
        <row r="175">
          <cell r="C175">
            <v>5.3229603848909818E-2</v>
          </cell>
          <cell r="L175">
            <v>0.38336640808226591</v>
          </cell>
        </row>
        <row r="176">
          <cell r="C176">
            <v>0.4035075854917608</v>
          </cell>
          <cell r="L176">
            <v>0.29226987161977602</v>
          </cell>
        </row>
        <row r="177">
          <cell r="C177">
            <v>3.238583410997204</v>
          </cell>
          <cell r="L177">
            <v>11.89365671641791</v>
          </cell>
        </row>
        <row r="178">
          <cell r="C178">
            <v>0.90346243144116556</v>
          </cell>
          <cell r="L178">
            <v>0.55345572354211658</v>
          </cell>
        </row>
        <row r="179">
          <cell r="C179">
            <v>12.472872830437867</v>
          </cell>
          <cell r="L179">
            <v>13.433840654374086</v>
          </cell>
        </row>
        <row r="180">
          <cell r="C180">
            <v>0</v>
          </cell>
          <cell r="L180">
            <v>1.7930519237952933</v>
          </cell>
        </row>
        <row r="181">
          <cell r="C181">
            <v>4.9337381331020191</v>
          </cell>
          <cell r="L181">
            <v>2.7788154759500827</v>
          </cell>
        </row>
        <row r="182">
          <cell r="C182">
            <v>0.81350038035800232</v>
          </cell>
          <cell r="L182">
            <v>0.27121072561662063</v>
          </cell>
        </row>
        <row r="183">
          <cell r="C183">
            <v>21.638924455825865</v>
          </cell>
          <cell r="L183">
            <v>21.903669724770641</v>
          </cell>
        </row>
        <row r="184">
          <cell r="C184">
            <v>8.5018446457173908</v>
          </cell>
          <cell r="D184">
            <v>8.9145047885707136</v>
          </cell>
          <cell r="E184">
            <v>8.8983471643349628</v>
          </cell>
          <cell r="F184">
            <v>9.4386684223872717</v>
          </cell>
          <cell r="G184">
            <v>11.031551334978714</v>
          </cell>
          <cell r="H184">
            <v>11.578305949390117</v>
          </cell>
          <cell r="I184">
            <v>11.345665146820668</v>
          </cell>
          <cell r="J184">
            <v>10.375927579829424</v>
          </cell>
          <cell r="K184">
            <v>9.9455275085454424</v>
          </cell>
          <cell r="L184">
            <v>9.5597215209394069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ageftgrad"/>
      <sheetName val="uageptgrad"/>
      <sheetName val="uageftug"/>
      <sheetName val="uageptug"/>
      <sheetName val="uagedata"/>
      <sheetName val="cageftc"/>
      <sheetName val="cageftut"/>
      <sheetName val="cagedata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7">
          <cell r="A7" t="str">
            <v xml:space="preserve">Under 22 </v>
          </cell>
          <cell r="M7">
            <v>0.49222114793003424</v>
          </cell>
          <cell r="N7">
            <v>0.39549218274648812</v>
          </cell>
        </row>
        <row r="8">
          <cell r="A8" t="str">
            <v xml:space="preserve">22-24 </v>
          </cell>
          <cell r="M8">
            <v>20.748879317922121</v>
          </cell>
          <cell r="N8">
            <v>18.592100738075711</v>
          </cell>
        </row>
        <row r="9">
          <cell r="A9" t="str">
            <v xml:space="preserve">25-29 </v>
          </cell>
          <cell r="M9">
            <v>39.887492309044568</v>
          </cell>
          <cell r="N9">
            <v>37.881272982196244</v>
          </cell>
        </row>
        <row r="10">
          <cell r="A10" t="str">
            <v xml:space="preserve">30-34 </v>
          </cell>
          <cell r="M10">
            <v>21.133866572910257</v>
          </cell>
          <cell r="N10">
            <v>20.640988333641968</v>
          </cell>
        </row>
        <row r="11">
          <cell r="A11" t="str">
            <v xml:space="preserve">35-39 </v>
          </cell>
          <cell r="M11">
            <v>9.7758635844247177</v>
          </cell>
          <cell r="N11">
            <v>10.419036533425041</v>
          </cell>
        </row>
        <row r="12">
          <cell r="A12" t="str">
            <v xml:space="preserve">40 and over </v>
          </cell>
          <cell r="M12">
            <v>7.9616770677683038</v>
          </cell>
          <cell r="N12">
            <v>12.071109229914551</v>
          </cell>
        </row>
        <row r="19">
          <cell r="M19">
            <v>7.6954789061426401E-2</v>
          </cell>
          <cell r="N19">
            <v>0.19095040123755197</v>
          </cell>
        </row>
        <row r="20">
          <cell r="M20">
            <v>6.0299574000274836</v>
          </cell>
          <cell r="N20">
            <v>6.3424538335105858</v>
          </cell>
        </row>
        <row r="21">
          <cell r="M21">
            <v>26.216847602033805</v>
          </cell>
          <cell r="N21">
            <v>23.482065164845789</v>
          </cell>
        </row>
        <row r="22">
          <cell r="M22">
            <v>23.836745911776831</v>
          </cell>
          <cell r="N22">
            <v>21.035966354055883</v>
          </cell>
        </row>
        <row r="23">
          <cell r="M23">
            <v>20.217122440566168</v>
          </cell>
          <cell r="N23">
            <v>16.948660930097649</v>
          </cell>
        </row>
        <row r="24">
          <cell r="M24">
            <v>23.622371856534286</v>
          </cell>
          <cell r="N24">
            <v>31.999903316252539</v>
          </cell>
        </row>
        <row r="31">
          <cell r="A31" t="str">
            <v xml:space="preserve">Under 18 </v>
          </cell>
          <cell r="M31">
            <v>0.51318442212708371</v>
          </cell>
          <cell r="N31">
            <v>0.29677175151707946</v>
          </cell>
        </row>
        <row r="32">
          <cell r="A32" t="str">
            <v xml:space="preserve">18-21 </v>
          </cell>
          <cell r="M32">
            <v>56.372039908077952</v>
          </cell>
          <cell r="N32">
            <v>56.258984694308992</v>
          </cell>
        </row>
        <row r="33">
          <cell r="A33" t="str">
            <v xml:space="preserve">22-24 </v>
          </cell>
          <cell r="M33">
            <v>26.940772314358359</v>
          </cell>
          <cell r="N33">
            <v>27.936812180124747</v>
          </cell>
        </row>
        <row r="34">
          <cell r="A34" t="str">
            <v xml:space="preserve">25-29 </v>
          </cell>
          <cell r="M34">
            <v>9.9022975811719594</v>
          </cell>
          <cell r="N34">
            <v>9.6092438159129259</v>
          </cell>
        </row>
        <row r="35">
          <cell r="A35" t="str">
            <v xml:space="preserve">30-39 </v>
          </cell>
          <cell r="M35">
            <v>4.9680669583484116</v>
          </cell>
          <cell r="N35">
            <v>4.304197085435634</v>
          </cell>
        </row>
        <row r="36">
          <cell r="A36" t="str">
            <v xml:space="preserve">40 and over </v>
          </cell>
          <cell r="M36">
            <v>1.3036388159162364</v>
          </cell>
          <cell r="N36">
            <v>1.5939904727006231</v>
          </cell>
        </row>
        <row r="43">
          <cell r="M43">
            <v>0.11389477215194811</v>
          </cell>
          <cell r="N43">
            <v>0.10846509834168917</v>
          </cell>
        </row>
        <row r="44">
          <cell r="M44">
            <v>7.9909664283457564</v>
          </cell>
          <cell r="N44">
            <v>11.550327805630543</v>
          </cell>
        </row>
        <row r="45">
          <cell r="M45">
            <v>16.458964727725185</v>
          </cell>
          <cell r="N45">
            <v>19.974932510605477</v>
          </cell>
        </row>
        <row r="46">
          <cell r="M46">
            <v>21.758582088096826</v>
          </cell>
          <cell r="N46">
            <v>19.932510605476285</v>
          </cell>
        </row>
        <row r="47">
          <cell r="M47">
            <v>31.981027939323731</v>
          </cell>
          <cell r="N47">
            <v>25.679714616274584</v>
          </cell>
        </row>
        <row r="48">
          <cell r="M48">
            <v>21.696564044356553</v>
          </cell>
          <cell r="N48">
            <v>22.75404936367142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ftugf"/>
      <sheetName val="uftgf"/>
      <sheetName val="uptugf"/>
      <sheetName val="uptgf"/>
      <sheetName val="univdata"/>
      <sheetName val="cftc"/>
      <sheetName val="cftut"/>
      <sheetName val="cptc"/>
      <sheetName val="cptut"/>
      <sheetName val="c%ftc"/>
      <sheetName val="c%ftut"/>
      <sheetName val="c%ftt"/>
      <sheetName val="colldata"/>
      <sheetName val="Sheet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5">
          <cell r="D5" t="str">
            <v xml:space="preserve">1987-88 </v>
          </cell>
          <cell r="E5" t="str">
            <v xml:space="preserve">1988-89 </v>
          </cell>
          <cell r="F5" t="str">
            <v xml:space="preserve">1989-90 </v>
          </cell>
          <cell r="G5" t="str">
            <v xml:space="preserve">1990-91 </v>
          </cell>
          <cell r="H5" t="str">
            <v xml:space="preserve">1991-92 </v>
          </cell>
          <cell r="I5" t="str">
            <v xml:space="preserve">1992-93 </v>
          </cell>
          <cell r="J5" t="str">
            <v xml:space="preserve">1993-94 </v>
          </cell>
          <cell r="K5" t="str">
            <v xml:space="preserve">1994-95 </v>
          </cell>
          <cell r="L5" t="str">
            <v xml:space="preserve">1995-96 </v>
          </cell>
          <cell r="M5" t="str">
            <v xml:space="preserve">1996-97 </v>
          </cell>
          <cell r="N5" t="str">
            <v xml:space="preserve">1997-98 </v>
          </cell>
        </row>
        <row r="49">
          <cell r="D49">
            <v>49.717806799901851</v>
          </cell>
          <cell r="E49">
            <v>49.72512150426261</v>
          </cell>
          <cell r="F49">
            <v>50.349777178982279</v>
          </cell>
          <cell r="G49">
            <v>50.996273291925462</v>
          </cell>
          <cell r="H49">
            <v>51.385068288210036</v>
          </cell>
          <cell r="I49">
            <v>51.838829231207825</v>
          </cell>
          <cell r="J49">
            <v>52.210109491662891</v>
          </cell>
          <cell r="K49">
            <v>52.831980249727003</v>
          </cell>
          <cell r="L49">
            <v>53.145100264850555</v>
          </cell>
          <cell r="M49">
            <v>53.514838271335321</v>
          </cell>
          <cell r="N49">
            <v>53.931965623728253</v>
          </cell>
        </row>
        <row r="63">
          <cell r="D63">
            <v>63.194134647089626</v>
          </cell>
          <cell r="E63">
            <v>63.808115904768748</v>
          </cell>
          <cell r="F63">
            <v>64.21020567031826</v>
          </cell>
          <cell r="G63">
            <v>63.965762771103599</v>
          </cell>
          <cell r="H63">
            <v>63.752087271871297</v>
          </cell>
          <cell r="I63">
            <v>63.143031236203498</v>
          </cell>
          <cell r="J63">
            <v>62.469471247817985</v>
          </cell>
          <cell r="K63">
            <v>62.497978277367906</v>
          </cell>
          <cell r="L63">
            <v>62.837606689559898</v>
          </cell>
          <cell r="M63">
            <v>62.438466048147703</v>
          </cell>
          <cell r="N63">
            <v>62.128908128908137</v>
          </cell>
        </row>
        <row r="204">
          <cell r="B204" t="str">
            <v>Alta.</v>
          </cell>
        </row>
        <row r="205">
          <cell r="B205" t="str">
            <v>B.C.</v>
          </cell>
        </row>
        <row r="206">
          <cell r="B206" t="str">
            <v>Yuk.</v>
          </cell>
        </row>
        <row r="207">
          <cell r="B207" t="str">
            <v>N.W.T.</v>
          </cell>
        </row>
        <row r="211">
          <cell r="B211" t="str">
            <v>Canada</v>
          </cell>
        </row>
        <row r="212">
          <cell r="B212" t="str">
            <v>Que.</v>
          </cell>
        </row>
        <row r="213">
          <cell r="B213" t="str">
            <v>Man.</v>
          </cell>
        </row>
        <row r="214">
          <cell r="B214" t="str">
            <v>Alta.</v>
          </cell>
        </row>
        <row r="215">
          <cell r="B215" t="str">
            <v>B.C.</v>
          </cell>
        </row>
        <row r="216">
          <cell r="B216" t="str">
            <v>Yuk.</v>
          </cell>
        </row>
        <row r="217">
          <cell r="B217" t="str">
            <v>N.W.T.</v>
          </cell>
        </row>
        <row r="222">
          <cell r="B222" t="str">
            <v>Canada</v>
          </cell>
        </row>
        <row r="223">
          <cell r="B223" t="str">
            <v>Nfld.</v>
          </cell>
        </row>
        <row r="224">
          <cell r="B224" t="str">
            <v>P.E.I.</v>
          </cell>
        </row>
        <row r="231">
          <cell r="C231">
            <v>63.563096500530222</v>
          </cell>
        </row>
        <row r="232">
          <cell r="C232">
            <v>61.107207388074677</v>
          </cell>
        </row>
        <row r="233">
          <cell r="C233">
            <v>72.687224669603523</v>
          </cell>
        </row>
        <row r="234">
          <cell r="C234">
            <v>78.40172786177105</v>
          </cell>
        </row>
        <row r="238">
          <cell r="C238">
            <v>61.044440277517339</v>
          </cell>
        </row>
        <row r="239">
          <cell r="C239">
            <v>52.652989034311993</v>
          </cell>
        </row>
        <row r="240">
          <cell r="C240">
            <v>28.571428571428569</v>
          </cell>
        </row>
        <row r="241">
          <cell r="C241">
            <v>64.12092283214001</v>
          </cell>
        </row>
        <row r="242">
          <cell r="C242">
            <v>62.7662995417638</v>
          </cell>
        </row>
        <row r="243">
          <cell r="C243">
            <v>65.161290322580641</v>
          </cell>
        </row>
        <row r="244">
          <cell r="C244">
            <v>68.085106382978722</v>
          </cell>
        </row>
        <row r="245">
          <cell r="D245">
            <v>62.997054491899853</v>
          </cell>
          <cell r="E245">
            <v>63.480330292431397</v>
          </cell>
          <cell r="F245">
            <v>63.709756496159507</v>
          </cell>
          <cell r="G245">
            <v>63.992685156964335</v>
          </cell>
          <cell r="H245">
            <v>63.31748850814877</v>
          </cell>
          <cell r="I245">
            <v>61.355023331356826</v>
          </cell>
          <cell r="J245">
            <v>61.235701808756403</v>
          </cell>
          <cell r="K245">
            <v>62.18750980207647</v>
          </cell>
          <cell r="L245">
            <v>61.521259744696707</v>
          </cell>
          <cell r="M245">
            <v>61.044440277517339</v>
          </cell>
          <cell r="N245">
            <v>61.044440277517339</v>
          </cell>
        </row>
        <row r="251">
          <cell r="C251">
            <v>86.272200239256463</v>
          </cell>
        </row>
        <row r="252">
          <cell r="C252">
            <v>52.107355864811133</v>
          </cell>
        </row>
        <row r="253">
          <cell r="C253">
            <v>53.217077570655448</v>
          </cell>
        </row>
        <row r="285">
          <cell r="C285">
            <v>36.436903499469778</v>
          </cell>
        </row>
        <row r="286">
          <cell r="C286">
            <v>38.892792611925316</v>
          </cell>
        </row>
        <row r="287">
          <cell r="C287">
            <v>27.312775330396477</v>
          </cell>
        </row>
        <row r="288">
          <cell r="C288">
            <v>21.598272138228943</v>
          </cell>
        </row>
        <row r="291">
          <cell r="C291">
            <v>38.955559722482661</v>
          </cell>
        </row>
        <row r="292">
          <cell r="C292">
            <v>47.347010965688007</v>
          </cell>
        </row>
        <row r="293">
          <cell r="C293">
            <v>71.428571428571431</v>
          </cell>
        </row>
        <row r="294">
          <cell r="C294">
            <v>35.879077167859982</v>
          </cell>
        </row>
        <row r="295">
          <cell r="C295">
            <v>37.233700458236193</v>
          </cell>
        </row>
        <row r="296">
          <cell r="C296">
            <v>34.838709677419352</v>
          </cell>
        </row>
        <row r="297">
          <cell r="C297">
            <v>31.914893617021278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DP per hour"/>
      <sheetName val="GDP per person"/>
      <sheetName val="Time series"/>
      <sheetName val="table with hist 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denSettings"/>
      <sheetName val="Templates"/>
      <sheetName val="HiddenErrors"/>
      <sheetName val="Settings"/>
      <sheetName val="List of tables"/>
      <sheetName val="CE10sample"/>
      <sheetName val="CE11sample"/>
      <sheetName val="CG1Template"/>
      <sheetName val="FLAGS"/>
      <sheetName val="Explanatory notes"/>
      <sheetName val="CP1"/>
      <sheetName val="CP2"/>
      <sheetName val="CP3"/>
      <sheetName val="CP4"/>
      <sheetName val="CP5"/>
      <sheetName val="CP6"/>
      <sheetName val="CP7"/>
      <sheetName val="CP8"/>
      <sheetName val="CP9"/>
      <sheetName val="CP10"/>
      <sheetName val="CP11"/>
      <sheetName val="CP12"/>
      <sheetName val="CP13"/>
      <sheetName val="CP14"/>
      <sheetName val="CP15"/>
      <sheetName val="CP16"/>
      <sheetName val="CP17"/>
      <sheetName val="CE1"/>
      <sheetName val="CE2"/>
      <sheetName val="CE3"/>
      <sheetName val="CE4.1"/>
      <sheetName val="CE4.2"/>
      <sheetName val="CE5"/>
      <sheetName val="CE6"/>
      <sheetName val="CE7"/>
      <sheetName val="CE8.1"/>
      <sheetName val="CE8.2"/>
      <sheetName val="CE9"/>
      <sheetName val="CE10_2005"/>
      <sheetName val="CE10_2006"/>
      <sheetName val="CE10_2007"/>
      <sheetName val="CE10_2008"/>
      <sheetName val="CE11_2005"/>
      <sheetName val="CE11_2006"/>
      <sheetName val="CE11_2007"/>
      <sheetName val="CE11_2008"/>
      <sheetName val="CE12"/>
      <sheetName val="CE13"/>
      <sheetName val="CG1"/>
    </sheetNames>
    <sheetDataSet>
      <sheetData sheetId="0">
        <row r="4">
          <cell r="B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denSettings"/>
      <sheetName val="Templates"/>
      <sheetName val="HiddenErrors"/>
      <sheetName val="Settings"/>
      <sheetName val="List of tables"/>
      <sheetName val="FLAGS"/>
      <sheetName val="Explanatory notes"/>
      <sheetName val="CP1"/>
      <sheetName val="CP2"/>
      <sheetName val="CP3"/>
      <sheetName val="CP4"/>
      <sheetName val="CP5"/>
      <sheetName val="CP6"/>
      <sheetName val="CP7"/>
      <sheetName val="CP8"/>
      <sheetName val="CP9"/>
      <sheetName val="CP10"/>
      <sheetName val="CP11"/>
      <sheetName val="CP12"/>
      <sheetName val="CP13"/>
      <sheetName val="CP14"/>
      <sheetName val="CP15"/>
      <sheetName val="CP16-ISIC3.1-NACE1.1"/>
      <sheetName val="CP16-ISIC4-NACE2"/>
      <sheetName val="CP17-ISIC3.1-NACE1.1"/>
      <sheetName val="CP17-ISIC4-NACE2"/>
    </sheetNames>
    <sheetDataSet>
      <sheetData sheetId="0">
        <row r="4">
          <cell r="F4" t="str">
            <v>Italy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tents"/>
      <sheetName val="Table B4.1."/>
      <sheetName val="Table B4.2."/>
      <sheetName val="Table B4.3."/>
      <sheetName val="Table B4.4."/>
      <sheetName val="Figure B4.1."/>
      <sheetName val="Figure B4.2."/>
      <sheetName val="Figure B4.3."/>
      <sheetName val="Figure B4.4."/>
      <sheetName val="Figure B4.5."/>
      <sheetName val="Figure B4.6."/>
      <sheetName val="About this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ddenSettings"/>
      <sheetName val="Templates"/>
      <sheetName val="HiddenErrors"/>
      <sheetName val="Settings"/>
      <sheetName val="List of tables"/>
      <sheetName val="CE10sample"/>
      <sheetName val="CE11sample"/>
      <sheetName val="CG1Template"/>
      <sheetName val="FLAGS"/>
      <sheetName val="Explanatory notes"/>
      <sheetName val="CP1"/>
      <sheetName val="CP2"/>
      <sheetName val="CP3"/>
      <sheetName val="CP4"/>
      <sheetName val="CP5"/>
      <sheetName val="CP6"/>
      <sheetName val="CP7"/>
      <sheetName val="CP8"/>
      <sheetName val="CP9"/>
      <sheetName val="CP10"/>
      <sheetName val="CP11"/>
      <sheetName val="CP12"/>
      <sheetName val="CP13"/>
      <sheetName val="CP14"/>
      <sheetName val="CP15"/>
      <sheetName val="CP16"/>
      <sheetName val="CP17"/>
      <sheetName val="CE1"/>
      <sheetName val="CE2"/>
      <sheetName val="CE3"/>
      <sheetName val="CE4.1"/>
      <sheetName val="CE4.2"/>
      <sheetName val="CE5"/>
      <sheetName val="CE6"/>
      <sheetName val="CE7"/>
      <sheetName val="CE8.1"/>
      <sheetName val="CE8.2"/>
      <sheetName val="CE9"/>
      <sheetName val="CE10_2003"/>
      <sheetName val="CE10_2004"/>
      <sheetName val="CE10_2005"/>
      <sheetName val="CE10_2006"/>
      <sheetName val="CE11_2003"/>
      <sheetName val="CE11_2004"/>
      <sheetName val="CE11_2005"/>
      <sheetName val="CE11_2006"/>
      <sheetName val="CE12"/>
      <sheetName val="CE13"/>
      <sheetName val="CG1"/>
    </sheetNames>
    <sheetDataSet>
      <sheetData sheetId="0">
        <row r="5">
          <cell r="B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 2013 - 2022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89878-895E-4E9A-8A8A-E6EFA5E27841}">
  <dimension ref="A1:D90"/>
  <sheetViews>
    <sheetView workbookViewId="0">
      <selection activeCell="A12" sqref="A12"/>
    </sheetView>
  </sheetViews>
  <sheetFormatPr defaultRowHeight="15" x14ac:dyDescent="0.25"/>
  <cols>
    <col min="1" max="1" width="60.85546875" customWidth="1"/>
  </cols>
  <sheetData>
    <row r="1" spans="1:1" s="31" customFormat="1" ht="18.75" x14ac:dyDescent="0.3">
      <c r="A1" s="32" t="s">
        <v>108</v>
      </c>
    </row>
    <row r="4" spans="1:1" s="34" customFormat="1" ht="17.45" customHeight="1" x14ac:dyDescent="0.25">
      <c r="A4" s="33" t="s">
        <v>107</v>
      </c>
    </row>
    <row r="5" spans="1:1" s="34" customFormat="1" ht="11.45" customHeight="1" x14ac:dyDescent="0.25">
      <c r="A5" s="33"/>
    </row>
    <row r="6" spans="1:1" s="314" customFormat="1" ht="12.75" x14ac:dyDescent="0.2">
      <c r="A6" s="313" t="s">
        <v>106</v>
      </c>
    </row>
    <row r="7" spans="1:1" s="314" customFormat="1" ht="15.6" customHeight="1" x14ac:dyDescent="0.2">
      <c r="A7" s="313" t="s">
        <v>110</v>
      </c>
    </row>
    <row r="8" spans="1:1" s="314" customFormat="1" ht="12.75" x14ac:dyDescent="0.2">
      <c r="A8" s="315" t="s">
        <v>112</v>
      </c>
    </row>
    <row r="9" spans="1:1" s="314" customFormat="1" ht="12.75" x14ac:dyDescent="0.2">
      <c r="A9" s="315" t="s">
        <v>114</v>
      </c>
    </row>
    <row r="10" spans="1:1" s="314" customFormat="1" ht="12.75" x14ac:dyDescent="0.2">
      <c r="A10" s="315" t="s">
        <v>115</v>
      </c>
    </row>
    <row r="11" spans="1:1" s="314" customFormat="1" ht="12.75" x14ac:dyDescent="0.2">
      <c r="A11" s="315" t="s">
        <v>116</v>
      </c>
    </row>
    <row r="12" spans="1:1" s="314" customFormat="1" ht="12.75" x14ac:dyDescent="0.2">
      <c r="A12" s="315" t="s">
        <v>118</v>
      </c>
    </row>
    <row r="13" spans="1:1" s="314" customFormat="1" ht="12.75" x14ac:dyDescent="0.2">
      <c r="A13" s="315" t="s">
        <v>492</v>
      </c>
    </row>
    <row r="16" spans="1:1" s="34" customFormat="1" ht="17.45" customHeight="1" x14ac:dyDescent="0.25">
      <c r="A16" s="33" t="s">
        <v>137</v>
      </c>
    </row>
    <row r="17" spans="1:1" s="34" customFormat="1" ht="11.45" customHeight="1" x14ac:dyDescent="0.25">
      <c r="A17" s="33"/>
    </row>
    <row r="18" spans="1:1" s="314" customFormat="1" ht="12.75" x14ac:dyDescent="0.2">
      <c r="A18" s="315" t="s">
        <v>120</v>
      </c>
    </row>
    <row r="19" spans="1:1" s="314" customFormat="1" ht="12.75" x14ac:dyDescent="0.2">
      <c r="A19" s="313" t="s">
        <v>147</v>
      </c>
    </row>
    <row r="20" spans="1:1" s="314" customFormat="1" ht="12.75" x14ac:dyDescent="0.2">
      <c r="A20" s="313" t="s">
        <v>148</v>
      </c>
    </row>
    <row r="21" spans="1:1" s="314" customFormat="1" ht="12.75" x14ac:dyDescent="0.2">
      <c r="A21" s="315" t="s">
        <v>150</v>
      </c>
    </row>
    <row r="22" spans="1:1" s="314" customFormat="1" ht="12.75" x14ac:dyDescent="0.2">
      <c r="A22" s="315" t="s">
        <v>152</v>
      </c>
    </row>
    <row r="23" spans="1:1" s="314" customFormat="1" ht="12.75" x14ac:dyDescent="0.2">
      <c r="A23" s="315" t="s">
        <v>167</v>
      </c>
    </row>
    <row r="24" spans="1:1" s="314" customFormat="1" ht="12.75" x14ac:dyDescent="0.2">
      <c r="A24" s="315" t="s">
        <v>185</v>
      </c>
    </row>
    <row r="25" spans="1:1" s="314" customFormat="1" ht="12.75" x14ac:dyDescent="0.2">
      <c r="A25" s="315" t="s">
        <v>186</v>
      </c>
    </row>
    <row r="26" spans="1:1" s="314" customFormat="1" ht="12.75" x14ac:dyDescent="0.2">
      <c r="A26" s="315" t="s">
        <v>190</v>
      </c>
    </row>
    <row r="27" spans="1:1" s="314" customFormat="1" ht="12.75" x14ac:dyDescent="0.2">
      <c r="A27" s="315" t="s">
        <v>217</v>
      </c>
    </row>
    <row r="28" spans="1:1" s="314" customFormat="1" ht="12.75" x14ac:dyDescent="0.2">
      <c r="A28" s="313" t="s">
        <v>219</v>
      </c>
    </row>
    <row r="29" spans="1:1" s="314" customFormat="1" ht="12.75" x14ac:dyDescent="0.2">
      <c r="A29" s="315" t="s">
        <v>232</v>
      </c>
    </row>
    <row r="30" spans="1:1" s="314" customFormat="1" ht="12.75" x14ac:dyDescent="0.2">
      <c r="A30" s="315" t="s">
        <v>245</v>
      </c>
    </row>
    <row r="31" spans="1:1" s="314" customFormat="1" ht="12.75" x14ac:dyDescent="0.2">
      <c r="A31" s="315" t="s">
        <v>246</v>
      </c>
    </row>
    <row r="32" spans="1:1" s="314" customFormat="1" ht="12.75" x14ac:dyDescent="0.2">
      <c r="A32" s="315" t="s">
        <v>249</v>
      </c>
    </row>
    <row r="33" spans="1:4" s="314" customFormat="1" ht="12.75" x14ac:dyDescent="0.2">
      <c r="A33" s="315" t="s">
        <v>273</v>
      </c>
    </row>
    <row r="36" spans="1:4" ht="15.75" x14ac:dyDescent="0.25">
      <c r="A36" s="33" t="s">
        <v>280</v>
      </c>
      <c r="B36" s="33"/>
      <c r="C36" s="33"/>
      <c r="D36" s="33"/>
    </row>
    <row r="37" spans="1:4" ht="9" customHeight="1" x14ac:dyDescent="0.25">
      <c r="A37" s="33"/>
      <c r="B37" s="33"/>
      <c r="C37" s="33"/>
      <c r="D37" s="33"/>
    </row>
    <row r="38" spans="1:4" s="314" customFormat="1" ht="12.75" x14ac:dyDescent="0.2">
      <c r="A38" s="313" t="s">
        <v>281</v>
      </c>
    </row>
    <row r="39" spans="1:4" s="314" customFormat="1" ht="12.75" x14ac:dyDescent="0.2">
      <c r="A39" s="315" t="s">
        <v>474</v>
      </c>
    </row>
    <row r="40" spans="1:4" s="314" customFormat="1" ht="12.75" x14ac:dyDescent="0.2">
      <c r="A40" s="313" t="s">
        <v>475</v>
      </c>
    </row>
    <row r="41" spans="1:4" s="314" customFormat="1" ht="12.75" x14ac:dyDescent="0.2">
      <c r="A41" s="315" t="s">
        <v>480</v>
      </c>
    </row>
    <row r="42" spans="1:4" s="314" customFormat="1" ht="12.75" x14ac:dyDescent="0.2">
      <c r="A42" s="313" t="s">
        <v>488</v>
      </c>
    </row>
    <row r="43" spans="1:4" s="314" customFormat="1" ht="12.75" x14ac:dyDescent="0.2">
      <c r="A43" s="315" t="s">
        <v>491</v>
      </c>
    </row>
    <row r="46" spans="1:4" ht="15.75" x14ac:dyDescent="0.25">
      <c r="A46" s="219" t="s">
        <v>339</v>
      </c>
    </row>
    <row r="47" spans="1:4" ht="6" customHeight="1" x14ac:dyDescent="0.25">
      <c r="A47" s="219"/>
    </row>
    <row r="48" spans="1:4" s="314" customFormat="1" ht="12.75" x14ac:dyDescent="0.2">
      <c r="A48" s="315" t="s">
        <v>299</v>
      </c>
    </row>
    <row r="49" spans="1:1" s="314" customFormat="1" ht="12.75" x14ac:dyDescent="0.2">
      <c r="A49" s="315" t="s">
        <v>309</v>
      </c>
    </row>
    <row r="50" spans="1:1" s="314" customFormat="1" ht="12.75" x14ac:dyDescent="0.2">
      <c r="A50" s="315" t="s">
        <v>311</v>
      </c>
    </row>
    <row r="51" spans="1:1" s="314" customFormat="1" ht="12.75" x14ac:dyDescent="0.2">
      <c r="A51" s="315" t="s">
        <v>314</v>
      </c>
    </row>
    <row r="52" spans="1:1" s="314" customFormat="1" ht="12.75" x14ac:dyDescent="0.2">
      <c r="A52" s="315" t="s">
        <v>315</v>
      </c>
    </row>
    <row r="53" spans="1:1" s="314" customFormat="1" ht="12.75" x14ac:dyDescent="0.2">
      <c r="A53" s="315" t="s">
        <v>323</v>
      </c>
    </row>
    <row r="54" spans="1:1" s="314" customFormat="1" ht="12.75" x14ac:dyDescent="0.2">
      <c r="A54" s="315" t="s">
        <v>332</v>
      </c>
    </row>
    <row r="57" spans="1:1" ht="15.75" x14ac:dyDescent="0.25">
      <c r="A57" s="219" t="s">
        <v>494</v>
      </c>
    </row>
    <row r="58" spans="1:1" ht="6.6" customHeight="1" x14ac:dyDescent="0.25">
      <c r="A58" s="219"/>
    </row>
    <row r="59" spans="1:1" s="314" customFormat="1" ht="12.75" x14ac:dyDescent="0.2">
      <c r="A59" s="315" t="s">
        <v>340</v>
      </c>
    </row>
    <row r="60" spans="1:1" s="314" customFormat="1" ht="12.75" x14ac:dyDescent="0.2">
      <c r="A60" s="315" t="s">
        <v>341</v>
      </c>
    </row>
    <row r="61" spans="1:1" s="314" customFormat="1" ht="12.75" x14ac:dyDescent="0.2">
      <c r="A61" s="315" t="s">
        <v>342</v>
      </c>
    </row>
    <row r="62" spans="1:1" s="314" customFormat="1" ht="12.75" x14ac:dyDescent="0.2">
      <c r="A62" s="315" t="s">
        <v>343</v>
      </c>
    </row>
    <row r="63" spans="1:1" s="314" customFormat="1" ht="12.75" x14ac:dyDescent="0.2">
      <c r="A63" s="315" t="s">
        <v>344</v>
      </c>
    </row>
    <row r="64" spans="1:1" s="314" customFormat="1" ht="12.75" x14ac:dyDescent="0.2">
      <c r="A64" s="315" t="s">
        <v>345</v>
      </c>
    </row>
    <row r="65" spans="1:1" s="314" customFormat="1" ht="12.75" x14ac:dyDescent="0.2">
      <c r="A65" s="315" t="s">
        <v>346</v>
      </c>
    </row>
    <row r="66" spans="1:1" s="314" customFormat="1" ht="12.75" x14ac:dyDescent="0.2">
      <c r="A66" s="315" t="s">
        <v>347</v>
      </c>
    </row>
    <row r="67" spans="1:1" s="314" customFormat="1" ht="12.75" x14ac:dyDescent="0.2">
      <c r="A67" s="315" t="s">
        <v>348</v>
      </c>
    </row>
    <row r="68" spans="1:1" s="314" customFormat="1" ht="12.75" x14ac:dyDescent="0.2">
      <c r="A68" s="315" t="s">
        <v>349</v>
      </c>
    </row>
    <row r="69" spans="1:1" s="314" customFormat="1" ht="12.75" x14ac:dyDescent="0.2">
      <c r="A69" s="315" t="s">
        <v>350</v>
      </c>
    </row>
    <row r="70" spans="1:1" s="314" customFormat="1" ht="12.75" x14ac:dyDescent="0.2">
      <c r="A70" s="315" t="s">
        <v>351</v>
      </c>
    </row>
    <row r="71" spans="1:1" s="314" customFormat="1" ht="12.75" x14ac:dyDescent="0.2">
      <c r="A71" s="315" t="s">
        <v>352</v>
      </c>
    </row>
    <row r="72" spans="1:1" s="314" customFormat="1" ht="12.75" x14ac:dyDescent="0.2">
      <c r="A72" s="315" t="s">
        <v>353</v>
      </c>
    </row>
    <row r="73" spans="1:1" s="314" customFormat="1" ht="12.75" x14ac:dyDescent="0.2">
      <c r="A73" s="315" t="s">
        <v>354</v>
      </c>
    </row>
    <row r="74" spans="1:1" s="314" customFormat="1" ht="12.75" x14ac:dyDescent="0.2">
      <c r="A74" s="315" t="s">
        <v>355</v>
      </c>
    </row>
    <row r="75" spans="1:1" s="314" customFormat="1" ht="12.75" x14ac:dyDescent="0.2">
      <c r="A75" s="315" t="s">
        <v>356</v>
      </c>
    </row>
    <row r="76" spans="1:1" s="314" customFormat="1" ht="12.75" x14ac:dyDescent="0.2">
      <c r="A76" s="315" t="s">
        <v>357</v>
      </c>
    </row>
    <row r="77" spans="1:1" s="314" customFormat="1" ht="12.75" x14ac:dyDescent="0.2">
      <c r="A77" s="315" t="s">
        <v>358</v>
      </c>
    </row>
    <row r="78" spans="1:1" s="314" customFormat="1" ht="12.75" x14ac:dyDescent="0.2">
      <c r="A78" s="315" t="s">
        <v>359</v>
      </c>
    </row>
    <row r="79" spans="1:1" s="314" customFormat="1" ht="12.75" x14ac:dyDescent="0.2">
      <c r="A79" s="315" t="s">
        <v>360</v>
      </c>
    </row>
    <row r="80" spans="1:1" s="314" customFormat="1" ht="12.75" x14ac:dyDescent="0.2">
      <c r="A80" s="315" t="s">
        <v>361</v>
      </c>
    </row>
    <row r="81" spans="1:1" s="314" customFormat="1" ht="12.75" x14ac:dyDescent="0.2">
      <c r="A81" s="315" t="s">
        <v>362</v>
      </c>
    </row>
    <row r="82" spans="1:1" s="314" customFormat="1" ht="12.75" x14ac:dyDescent="0.2">
      <c r="A82" s="315" t="s">
        <v>363</v>
      </c>
    </row>
    <row r="83" spans="1:1" s="314" customFormat="1" ht="12.75" x14ac:dyDescent="0.2">
      <c r="A83" s="315" t="s">
        <v>364</v>
      </c>
    </row>
    <row r="84" spans="1:1" s="314" customFormat="1" ht="12.75" x14ac:dyDescent="0.2">
      <c r="A84" s="315" t="s">
        <v>365</v>
      </c>
    </row>
    <row r="85" spans="1:1" s="314" customFormat="1" ht="12.75" x14ac:dyDescent="0.2">
      <c r="A85" s="315" t="s">
        <v>366</v>
      </c>
    </row>
    <row r="86" spans="1:1" s="314" customFormat="1" ht="12.75" x14ac:dyDescent="0.2">
      <c r="A86" s="315" t="s">
        <v>367</v>
      </c>
    </row>
    <row r="87" spans="1:1" s="314" customFormat="1" ht="12.75" x14ac:dyDescent="0.2">
      <c r="A87" s="315" t="s">
        <v>368</v>
      </c>
    </row>
    <row r="88" spans="1:1" s="314" customFormat="1" ht="12.75" x14ac:dyDescent="0.2">
      <c r="A88" s="315" t="s">
        <v>369</v>
      </c>
    </row>
    <row r="89" spans="1:1" s="314" customFormat="1" ht="12.75" x14ac:dyDescent="0.2">
      <c r="A89" s="315" t="s">
        <v>370</v>
      </c>
    </row>
    <row r="90" spans="1:1" s="314" customFormat="1" ht="12.75" x14ac:dyDescent="0.2">
      <c r="A90" s="315" t="s">
        <v>371</v>
      </c>
    </row>
  </sheetData>
  <hyperlinks>
    <hyperlink ref="A7" location="Fig.4.1.2!A1" display="Figura 4.1.2 – Spesa in formazione terziaria rispetto al PIL dei principali Paesi europei (2018-2022)" xr:uid="{5EB2FC5E-E985-43E2-B182-7808DBF5F77A}"/>
    <hyperlink ref="A6" location="Fig.4.1.1!A1" display="Figura 4.1.1  – Paesi OCSE: spesa annua per studente equivalente a tempo pieno nell’istruzione terziaria (2022) – dollari USA a parità di potere d’acquisto" xr:uid="{14FD5BF7-A5B8-4362-B6ED-AC08417D70A7}"/>
    <hyperlink ref="A8" location="Tab.4.1.1!A1" display="Tabella 4.1.1 – Indicatori di spesa in istruzione terziaria nei principali Paesi europei (2022 vs 2018)" xr:uid="{8137BAAE-ECDA-4434-858E-0439A8124593}"/>
    <hyperlink ref="A9" location="Fig.4.1.3!A1" display="Figura 4.1.3 – UE: composizione per fonte di provenienza delle risorse investite nella formazione terziaria (2022)" xr:uid="{8111EF96-4D36-40DD-AE3F-90BE7C0800DF}"/>
    <hyperlink ref="A10" location="Tab.4.1.2!A1" display="Tabella 4.1.2 – Composizione per fonte di provenienza delle risorse investite nella formazione terziaria nei principali Paesi europei (2022 vs 2018)" xr:uid="{6E652679-2144-45E7-8E3F-FC5B44EBDE72}"/>
    <hyperlink ref="A11" location="Fig.4.1.4!A1" display="Figura 4.1.4 – Composizione delle risorse di provenienza privata investite nella formazione terziaria nei principali Paesi europei (2022)" xr:uid="{6F4C02A2-E2D8-4F17-83D3-8675F0EC14FB}"/>
    <hyperlink ref="A12" location="Fig.4.1.5!A1" display="Figura 4.1.5 – Formazione terziaria: percentuale di docenti per classe di età nei principali Paesi europei (2023)" xr:uid="{EB76383B-0897-400C-B13B-E16872115AFF}"/>
    <hyperlink ref="A18" location="'Tab. 4.2.1'!A1" display="Tabella 4.2.1 – Classificazione internazionale dei livelli di formazione superiore" xr:uid="{97EACE34-2291-4424-A1CE-71806639DED5}"/>
    <hyperlink ref="A19" location="'Tab. 4.2.2'!A1" display="Tabella 4.2.2 – Numero di iscritti nella formazione terziaria* nei principali Paesi europei (2019-2023" xr:uid="{7A4E0FBE-15BA-4945-92AC-750AD42C5B15}"/>
    <hyperlink ref="A20" location="Fig.4.2.1!A1" display="Figura 4.2.1 – Formazione terziaria: percentuale di iscritti per livello di corso di studi nei principali Paesi europei (2023)" xr:uid="{744E0BF5-D08D-4C8B-ADF5-4BC3915A5D52}"/>
    <hyperlink ref="A21" location="Fig.4.2.2!A1" display="Figura 4.2.2 – Percentuale di studenti stranieri per livello di corso di studi nei principali Paesi europei (2023)" xr:uid="{ACF75E96-619B-407F-8A76-A11BEA5B2481}"/>
    <hyperlink ref="A22" location="'Tab. 4.2.3'!A1" display="Tabella 4.2.3 – Studenti stranieri iscritti in Italia per area geografica di provenienza e tipo di corso (a.a. 2022/23 vs 2018/19)" xr:uid="{E1349923-029E-4C37-A1C2-1E10E8C9AB5B}"/>
    <hyperlink ref="A23" location="'Tab. 4.2.4'!A1" display="Tabella 4.2.4 – Studenti stranieri iscritti in Italia e studenti italiani in mobilità verso l’estero in istruzione terziaria (aa.aa. 2018/19-2022/23)" xr:uid="{57683F2F-264B-4A40-80B9-3A04CD08B29F}"/>
    <hyperlink ref="A24" location="'Fig. 4.2.3'!A1" display="Figura 4.2.3 – Distribuzione dei giovani tra i 18 e i 24 anni: partecipazione a percorsi di istruzione e status lavorativo nei principali Paesi europei (2024)" xr:uid="{0843B5F3-CEB4-4E30-A300-88CDCEF93B8A}"/>
    <hyperlink ref="A25" location="'Fig. 4.2.4'!A1" display="Figura 4.2.4 – Percentuale di NEET tra i 18 e i 24 anni nei principali Paesi europei (2021 vs 2024)" xr:uid="{93E4A0DA-EC34-418D-AC97-0415F7774499}"/>
    <hyperlink ref="A26" location="'Tab. 4.2.5'!A1" display="Tabella 4.2.5 – Tasso di laurea e tasso di abbandono nelle lauree di primo livello nei principali Paesi europei (2020 vs 2023)" xr:uid="{EA3F03E9-AD5C-46E1-A978-F6498ADAC4B7}"/>
    <hyperlink ref="A27" location="'Fig. 4.2.5'!A1" display="Figura 4.2.5 – Percentuale di giovani tra i 25 e i 34 anni in possesso di titolo di livello terziario nei principali Paesi europei (2018-2024)" xr:uid="{A418F0FF-FADA-45D7-9FD3-9CE62449A828}"/>
    <hyperlink ref="A28" location="'Tab. 4.2.6'!A1" display="Tabella 4.2.6 – Popolazione (classe età 25-34 anni) in possesso di un titolo di studio terziario per livello ISCED 2011 nei principali Paesi europei (2024)" xr:uid="{F7E1576C-C7DB-4404-A14D-C484AF6A5AF8}"/>
    <hyperlink ref="A29" location="'Fig. 4.2.6'!A1" display="Figura 4.2.6 – Percentuale della popolazione 25-34 anni con titolo terziario in Italia per area geografica (2024)" xr:uid="{BAD75396-92DB-4268-ACD6-17F2ECFF84D5}"/>
    <hyperlink ref="A30" location="'Fig. 4.2.7'!A1" display="Figura 4.2.7 – Percentuale della popolazione 25-34 anni e 25-64 anni in possesso di titolo di livello terziario nei principali Paesi europei (2024)" xr:uid="{0FCBE1E7-0947-4A6A-B30D-E8C0AD28951A}"/>
    <hyperlink ref="A31" location="'Tab. 4.2.7'!A1" display="Tabella 4.2.7 – Indicatori del tasso di occupazione e retribuzione per fascia d’età e titolo di studio nei principali Paesi europei (2024)" xr:uid="{632F8075-3E7A-419B-BF1C-40A0CBD77CC5}"/>
    <hyperlink ref="A32" location="'Fig. 4.2.8'!A1" display="Figura 4.2.8 – Tasso di occupazione della popolazione 25-64 anni in possesso di titolo di studio terziario in Italia a livello regionale (2024)" xr:uid="{053D5F12-6E94-4B8F-B612-86C8EC8E4E06}"/>
    <hyperlink ref="A33" location="'Fig. 4.2.9'!A1" display="Figura 4.2.9 – Profilo economico-occupazionale regionale in Italia (2022-2024*)" xr:uid="{C46B8C67-9BA2-4301-BF1D-1466623B1809}"/>
    <hyperlink ref="A38" location="'Tab. 4.3.1 e Fig. 4.3.1'!A1" display="Tabella 4.3.1 e Figura 4.3.1 – Intensità del settore R&amp;S (spesa in percentuale sul PIL nazionale/regionale): confronto internazionale (medie biennali 2018-2023) e nazionale (2023) " xr:uid="{0D44B009-CF9D-496A-8EEE-4014D874F6F3}"/>
    <hyperlink ref="A39" location="'Fig. 4.3.2'!A1" display="Figura 4.3.2 – Spesa in ricerca e sviluppo in Italia per area geografica (2019-2023)" xr:uid="{332A7215-DED2-470A-953C-4303EDA86B37}"/>
    <hyperlink ref="A40" location="'Tab. 4.3.2'!A1" display="Tabella 4.3.2 – Fonti di finanziamento della spesa in R&amp;S: confronto internazionale (medie biennali 2018-2023" xr:uid="{F43F9DE2-404F-4209-9332-DC0047919852}"/>
    <hyperlink ref="A41" location="'Tab. 4.3.3'!A1" display="Tabella 4.3.3 – Spesa in R&amp;S per settore di destinazione: confronto internazionale (media 2022-2023)" xr:uid="{5E1618B0-7229-4E42-AEA3-E485F778C12B}"/>
    <hyperlink ref="A42" location="'Tab. 4.3.4 e Fig. 4.3.3'!A1" display="Tabella 4.3.4 e Figura 4.3.3 – Personale impiegato (full time equivalent) in R&amp;S per mille unità di forza lavoro: confronto internazionale (medie biennali 2018-2023) e dato nazionale (2023)" xr:uid="{4226458E-7A4E-4851-9BA4-CBBF617AAA35}"/>
    <hyperlink ref="A43" location="Fig.4.3.4!A1" display="Figura 4.3.4 – Ricercatori (%) sul totale del personale impiegato in R&amp;S, confronto internazionale (media 2022-2023)" xr:uid="{2CA2BDE4-85E6-4EAC-94BD-D508FCAD9C46}"/>
    <hyperlink ref="A13" location="Fig.4.1.6!A1" display="Figura 4.1.6 – Formazione terziaria: percentuale docenti di genere femminile nei principali Paesi europei (2023 e 2018)" xr:uid="{993D2B15-0803-48E2-8395-6BA719BD52D7}"/>
    <hyperlink ref="A48" location="'Tab. 4.4.1'!A1" display="Tabella 4.4.1 – Incidenza dei principali Paesi nella produzione scientifica mondiale e crescita media annua (2018-2024)" xr:uid="{851799B8-66CF-4C52-97F8-0E70CB5C5946}"/>
    <hyperlink ref="A49" location="'Tab. 4.4.2'!A1" display="Tabella 4.4.2 – Field Weighted Citation Impact per Paese (2018-2024) " xr:uid="{BF75FDF3-B445-4D62-9A10-C181AFCBFAAC}"/>
    <hyperlink ref="A52" location="'Tab. 4.4.3'!A1" display="Tabella 4.4.3 – Quota di pubblicazioni nel top 5% della distribuzione mondiale delle pubblicazioni eccellenti per impatto (SNIP) della sede di pubblicazione (2018 vs 2024 e media del periodo) " xr:uid="{A05BCBCE-1242-4F78-97B4-8755C3FB4A58}"/>
    <hyperlink ref="A50" location="'Fig. 4.4.1'!A1" display="Figura 4.4.1 – Field Weighted Citation Impact dei principali gruppi di Paesi considerati (2018-2024)" xr:uid="{D18A5CEC-B8C8-4F03-A0CA-70D773A7C8E0}"/>
    <hyperlink ref="A51" location="'Fig. 4.4.2'!A1" display="Figura 4.4.2 – Field Weighted Citation Impact dei principali Paesi europei (2018-2024)" xr:uid="{E57E2A0C-EE33-43E1-9773-FFB96E559065}"/>
    <hyperlink ref="A53" location="'Fig. 4.4.3'!A1" display="Figura 4.4.3 – Quota di pubblicazioni in collaborazione per provenienza del coautore (2018-2024)" xr:uid="{D2ECA392-61F7-47EF-A622-F4B9789991AE}"/>
    <hyperlink ref="A54" location="'Tab. 4.4.4'!A1" display="Tabella 4.4.4 – Distribuzione percentuale* delle pubblicazioni con autori universitari per settore di afferenza dei coautori per Paese o aggregato (2018-2024) " xr:uid="{F4D56205-5C5B-4995-B810-F4524683FDFB}"/>
    <hyperlink ref="A59" location="'Tab. 4.5.1'!A1" display="Tabella 4.5.1 – Ripartizione del bilancio di Horizon Europe e NextGeneration EU per pilastro e tema (miliardi di euro)" xr:uid="{7B1FA870-AAC3-403A-82D4-3B8B4B056B99}"/>
    <hyperlink ref="A60" location="'Tab. 4.5.2'!A1" display="Tabella 4.5.2 – Horizon 2020: budget impegnato per pilastro, azione e settori beneficiari (milioni di euro)" xr:uid="{AECDF850-55CF-4416-9F31-733A5FE4CC9B}"/>
    <hyperlink ref="A61" location="'Tab. 4.5.3'!A1" display="Tabella 4.5.3 – Horizon Europe: budget impegnato per pilastro, azione e settori beneficiari (milioni di euro)" xr:uid="{6AA2FC4D-3705-41F7-A963-19089B034F45}"/>
    <hyperlink ref="A62" location="'Tab. 4.5.4'!A1" display="Tabella 4.5.4 – Horizon 2020: finanziamenti accordati e contribuzione al budget europeo per Paese" xr:uid="{D2F1900B-EF0D-4AF8-B28C-790E656AAAD6}"/>
    <hyperlink ref="A63" location="'Fig. 4.5.1'!A1" display="Figura 4.5.1 – Horizon 2020: quota di finanziamento ottenuto rispetto al contributo al budget UE dei principali Paesi europei " xr:uid="{8165F913-A885-4904-8E98-6ADB28696870}"/>
    <hyperlink ref="A64" location="'Tab. 4.5.5'!A1" display="Tabella 4.5.5 – Horizon Europe: finanziamenti accordati e contribuzione al budget europeo per Paese" xr:uid="{C2664249-6F32-4181-B2BE-C544EA3B6D8E}"/>
    <hyperlink ref="A65" location="'Fig. 4.5.2'!A1" display="Figura 4.5.2 – Horizon Europe: quota di finanziamento ottenuto rispetto al contributo al budget UE dei principali Paesi europei " xr:uid="{C4859F80-5FB9-4222-9DD0-975536563250}"/>
    <hyperlink ref="A66" location="'Fig. 4.5.3'!A1" display="Figura 4.5.3 – Horizon 2020: confronto con i principali Paesi UE 28 in termini di peso percentuale dei progetti e dei finanziamenti" xr:uid="{034E4EBC-DEF7-4168-9E01-65057CD7BF5B}"/>
    <hyperlink ref="A67" location="'Fig. 4.5.4'!A1" display="Figura 4.5.4 – Horizon Europe: confronto con i principali Paesi UE 27 in termini di peso percentuale dei progetti e dei finanziamenti " xr:uid="{3B7202B1-250D-455E-A181-A0AC4D7C9BD8}"/>
    <hyperlink ref="A68" location="'Tab. 4.5.6'!A1" display="Tabella 4.5.6 – Horizon 2020: finanziamenti accordati (miliardi di euro) per Paese e settore beneficiario " xr:uid="{3738C641-3EDD-43A8-894E-93C0EC7A29FC}"/>
    <hyperlink ref="A69" location="'Tab. 4.5.7'!A1" display="Tabella 4.5.7 – Horizon Europe: finanziamenti accordati (miliardi di euro) per Paese e settore beneficiario " xr:uid="{3A4E384A-48FB-4E1D-B05D-9C3796E9DFA9}"/>
    <hyperlink ref="A70" location="'Fig. 4.5.5'!A1" display="Figura 4.5.5 – Horizon 2020: incidenza dei finanziamenti per settore beneficiario dei principali Paesi europei" xr:uid="{42B243E8-8E62-4FB1-9221-38A874334F42}"/>
    <hyperlink ref="A71" location="'Fig. 4.5.6'!A1" display="Figura 4.5.6 – Horizon Europe: incidenza dei finanziamenti per settore beneficiario dei principali Paesi europei" xr:uid="{9E0E5FF1-71FE-4287-9E3D-BB0ECB6E0D68}"/>
    <hyperlink ref="A72" location="'Fig. 4.5.7'!A1" display="Figura 4.5.7 – Horizon 2020 e Horizon Europe: importo (milioni di euro) e peso percentuale per area geografica dei finanziamenti accordati all’Italia " xr:uid="{04CA8861-915A-42EF-9E84-DFEC2897C46B}"/>
    <hyperlink ref="A73" location="'Fig. 4.5.8'!A1" display="Figura 4.5.8 – Horizon 2020: distribuzione percentuale dei finanziamenti ottenuti dall’Italia per settore di attività e area geografica" xr:uid="{48E037D5-731F-43A8-A0BF-535D4115FB9A}"/>
    <hyperlink ref="A74" location="'Fig. 4.5.9'!A1" display="Figura 4.5.9 – Horizon Europe: distribuzione percentuale dei finanziamenti ottenuti dall’Italia per settore di attività e area geografica" xr:uid="{3E582312-5294-4F0D-99F6-E91BB26600C0}"/>
    <hyperlink ref="A75" location="'Fig. 4.5.10'!A1" display="Figura 4.5.10 – Horizon 2020 e Horizon Europe: tasso di successo complessivo dei bandi ERC, per Paese ospitante" xr:uid="{93D71F22-6BF5-41CF-B730-84676F695C7E}"/>
    <hyperlink ref="A76" location="'Fig. 4.5.11'!A1" display="Figura 4.5.11 – Horizon 2020 e Horizon Europe: tasso di successo per grant ERC e Paese ospitante" xr:uid="{9891FB30-6D8C-4CE5-8F42-4F89D78B9926}"/>
    <hyperlink ref="A77" location="'Fig. 4.5.12'!A1" display="Figura 4.5.12 – Horizon 2020, Life Science (LS): tassi di successo dei grant ERC nei principali Paesi UE per tipologia (Advanced, Consolidator e Starting) " xr:uid="{69320AF9-4C2C-4B91-95FF-E3684995D9CB}"/>
    <hyperlink ref="A78" location="'Fig. 4.5.13'!A1" display="Figura 4.5.13 – Horizon 2020, Physical sciences &amp; engineering (PE): tassi di successo dei grant ERC nei principali Paesi UE per tipologia (Advanced, Consolidator e Starting)" xr:uid="{7FC57044-9E61-414F-8604-3BD983EE115E}"/>
    <hyperlink ref="A79" location="'Fig. 4.5.14'!A1" display="Figura 4.5.14 – Horizon 2020, Social sciences &amp; humanities (SH): tassi di successo dei grant ERC nei principali Paesi UE per tipologia (Advanced, Consolidator e Starting)" xr:uid="{C782440B-BDBA-4720-8504-D73370DEE982}"/>
    <hyperlink ref="A80" location="'Fig. 4.5.15'!A1" display="Figura 4.5.15 – Horizon 2020: tasso di successo Synergy Grant" xr:uid="{99099984-8F0A-4FCA-B7C5-0725388DC20C}"/>
    <hyperlink ref="A81" location="'Fig. 4.5.16'!A1" display="Figura 4.5.16 – Horizon Europe, Life Science (LS): tassi di successo dei grant ERC nei principali Paesi UE per tipologia (Advanced, Consolidator e Starting)" xr:uid="{C974AD7C-3DED-41FA-849E-076FABFCB81A}"/>
    <hyperlink ref="A82" location="'Fig. 4.5.17'!A1" display="Figura 4.5.17 – Horizon Europe, Physical sciences &amp; engineering (PE): tassi di successo dei grant ERC nei principali Paesi UE per tipologia (Advanced, Consolidator e Starting)" xr:uid="{EFD59B62-027C-4795-A455-C91D493A0407}"/>
    <hyperlink ref="A83" location="'Fig. 4.5.18'!A1" display="Figura 4.5.18 – Horizon Europe, Social sciences &amp; humanities (SH): tassi di successo dei grant ERC nei principali Paesi UE per tipologia (Advanced, Consolidator e Starting) " xr:uid="{74C0EE0F-7655-4FD5-868B-729F8F5921A1}"/>
    <hyperlink ref="A84" location="'Fig. 4.5.19'!A1" display="Figura 4.5.19 – Horizon Europe: tasso di successo Synergy Grant" xr:uid="{FEBA6369-F235-48A6-8355-791E8235300C}"/>
    <hyperlink ref="A85" location="'Tab. 4.5.8'!A1" display="Tabella 4.5.8 – Horizon 2020: progetti ospitati per Paese dell’Host Institution e tipo di grant" xr:uid="{723DD8E6-11B5-468F-9DBE-6B64C0FEE2FE}"/>
    <hyperlink ref="A86" location="'Tab. 4.5.9'!A1" display="Tabella 4.5.9 – Horizon Europe: progetti ospitati per Paese dell’Host Institution e tipo di grant" xr:uid="{1C311F32-FDDF-452B-8FF1-92DF5B0E1F31}"/>
    <hyperlink ref="A87" location="'Fig. 4.5.20'!A1" display="Figura 4.5.20 – Horizon 2020 e Horizon Europe: peso percentuale dei progetti per grant ERC e Paese ospitante" xr:uid="{AC15149D-34DB-469C-929D-DECE0AAE1639}"/>
    <hyperlink ref="A88" location="'Fig. 4.5.21'!A1" display="Figura 4.5.21 – Horizon 2020: finanziamento accordato (milioni di euro) per grant e macrosettore ERC per progetti con istituzione ospite italiana" xr:uid="{EF9951E7-2FBD-4026-8623-17E45A079556}"/>
    <hyperlink ref="A89" location="'Fig. 4.5.22'!A1" display="Figura 4.5.22 – Horizon Europe: finanziamento accordato (milioni di euro) per grant e macrosettore ERC per progetti con istituzione ospite italiana" xr:uid="{0C5CCF37-0F82-4ADE-84C1-9A53C1FED23E}"/>
    <hyperlink ref="A90" location="'Fig. 4.5.23'!A1" display="Figura 4.5.23 – Horizon 2020 e Horizon Europe: tassi di successo dei principali Paesi europei nei bandi MSCA e Research Infrastructures" xr:uid="{6386A851-198E-4EC5-9BFD-BDC51219165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FF25-9746-461E-95B1-F905D2BBBD14}">
  <dimension ref="A1:O66"/>
  <sheetViews>
    <sheetView zoomScaleNormal="100" workbookViewId="0"/>
  </sheetViews>
  <sheetFormatPr defaultRowHeight="15" x14ac:dyDescent="0.25"/>
  <cols>
    <col min="1" max="1" width="15.42578125" bestFit="1" customWidth="1"/>
    <col min="2" max="2" width="13.5703125" style="1" customWidth="1"/>
    <col min="3" max="3" width="15.28515625" customWidth="1"/>
    <col min="4" max="8" width="11.85546875" customWidth="1"/>
    <col min="9" max="9" width="14.28515625" customWidth="1"/>
    <col min="10" max="10" width="15.28515625" customWidth="1"/>
    <col min="11" max="11" width="12" bestFit="1" customWidth="1"/>
    <col min="12" max="12" width="10.5703125" customWidth="1"/>
    <col min="14" max="15" width="12.28515625" customWidth="1"/>
    <col min="18" max="18" width="12.140625" customWidth="1"/>
  </cols>
  <sheetData>
    <row r="1" spans="1:15" x14ac:dyDescent="0.25">
      <c r="A1" s="29" t="s">
        <v>106</v>
      </c>
    </row>
    <row r="2" spans="1:15" x14ac:dyDescent="0.25">
      <c r="L2" s="30"/>
    </row>
    <row r="3" spans="1:15" x14ac:dyDescent="0.25">
      <c r="O3" s="21"/>
    </row>
    <row r="23" spans="1:2" x14ac:dyDescent="0.25">
      <c r="A23" s="7" t="s">
        <v>109</v>
      </c>
    </row>
    <row r="24" spans="1:2" x14ac:dyDescent="0.25">
      <c r="A24" s="7"/>
    </row>
    <row r="25" spans="1:2" x14ac:dyDescent="0.25">
      <c r="A25" s="87" t="s">
        <v>19</v>
      </c>
      <c r="B25" s="86" t="s">
        <v>119</v>
      </c>
    </row>
    <row r="26" spans="1:2" ht="13.15" customHeight="1" x14ac:dyDescent="0.25">
      <c r="A26" s="50" t="s">
        <v>69</v>
      </c>
      <c r="B26" s="83">
        <v>60979.114954879202</v>
      </c>
    </row>
    <row r="27" spans="1:2" ht="13.15" customHeight="1" x14ac:dyDescent="0.25">
      <c r="A27" s="50" t="s">
        <v>70</v>
      </c>
      <c r="B27" s="83">
        <v>36274.318065562002</v>
      </c>
    </row>
    <row r="28" spans="1:2" ht="13.15" customHeight="1" x14ac:dyDescent="0.25">
      <c r="A28" s="50" t="s">
        <v>71</v>
      </c>
      <c r="B28" s="83">
        <v>35349.886507208001</v>
      </c>
    </row>
    <row r="29" spans="1:2" ht="13.15" customHeight="1" x14ac:dyDescent="0.25">
      <c r="A29" s="50" t="s">
        <v>72</v>
      </c>
      <c r="B29" s="83">
        <v>29916.6247195129</v>
      </c>
    </row>
    <row r="30" spans="1:2" ht="13.15" customHeight="1" x14ac:dyDescent="0.25">
      <c r="A30" s="50" t="s">
        <v>73</v>
      </c>
      <c r="B30" s="83">
        <v>29680.218979598201</v>
      </c>
    </row>
    <row r="31" spans="1:2" ht="13.15" customHeight="1" x14ac:dyDescent="0.25">
      <c r="A31" s="50" t="s">
        <v>74</v>
      </c>
      <c r="B31" s="83">
        <v>28822.624992865702</v>
      </c>
    </row>
    <row r="32" spans="1:2" ht="13.15" customHeight="1" x14ac:dyDescent="0.25">
      <c r="A32" s="50" t="s">
        <v>54</v>
      </c>
      <c r="B32" s="83">
        <v>27582.1012359378</v>
      </c>
    </row>
    <row r="33" spans="1:2" ht="13.15" customHeight="1" x14ac:dyDescent="0.25">
      <c r="A33" s="50" t="s">
        <v>1</v>
      </c>
      <c r="B33" s="83">
        <v>26189.973095780799</v>
      </c>
    </row>
    <row r="34" spans="1:2" ht="13.15" customHeight="1" x14ac:dyDescent="0.25">
      <c r="A34" s="50" t="s">
        <v>75</v>
      </c>
      <c r="B34" s="83">
        <v>25988.857666026201</v>
      </c>
    </row>
    <row r="35" spans="1:2" ht="13.15" customHeight="1" x14ac:dyDescent="0.25">
      <c r="A35" s="50" t="s">
        <v>3</v>
      </c>
      <c r="B35" s="83">
        <v>25161.6826039076</v>
      </c>
    </row>
    <row r="36" spans="1:2" ht="13.15" customHeight="1" x14ac:dyDescent="0.25">
      <c r="A36" s="50" t="s">
        <v>76</v>
      </c>
      <c r="B36" s="83">
        <v>24873.984061795902</v>
      </c>
    </row>
    <row r="37" spans="1:2" ht="13.15" customHeight="1" x14ac:dyDescent="0.25">
      <c r="A37" s="50" t="s">
        <v>77</v>
      </c>
      <c r="B37" s="83">
        <v>24240.983450841501</v>
      </c>
    </row>
    <row r="38" spans="1:2" ht="13.15" customHeight="1" x14ac:dyDescent="0.25">
      <c r="A38" s="50" t="s">
        <v>78</v>
      </c>
      <c r="B38" s="83">
        <v>23269.253089153801</v>
      </c>
    </row>
    <row r="39" spans="1:2" ht="13.15" customHeight="1" x14ac:dyDescent="0.25">
      <c r="A39" s="50" t="s">
        <v>79</v>
      </c>
      <c r="B39" s="83">
        <v>21836.2821658469</v>
      </c>
    </row>
    <row r="40" spans="1:2" ht="13.15" customHeight="1" x14ac:dyDescent="0.25">
      <c r="A40" s="50" t="s">
        <v>17</v>
      </c>
      <c r="B40" s="83">
        <v>21444.3034440505</v>
      </c>
    </row>
    <row r="41" spans="1:2" ht="13.15" customHeight="1" x14ac:dyDescent="0.25">
      <c r="A41" s="50" t="s">
        <v>80</v>
      </c>
      <c r="B41" s="83">
        <v>21378.793818248701</v>
      </c>
    </row>
    <row r="42" spans="1:2" ht="13.15" customHeight="1" x14ac:dyDescent="0.25">
      <c r="A42" s="50" t="s">
        <v>9</v>
      </c>
      <c r="B42" s="83">
        <v>21126.702784558802</v>
      </c>
    </row>
    <row r="43" spans="1:2" ht="13.15" customHeight="1" x14ac:dyDescent="0.25">
      <c r="A43" s="50" t="s">
        <v>63</v>
      </c>
      <c r="B43" s="83">
        <v>20573.780798042499</v>
      </c>
    </row>
    <row r="44" spans="1:2" ht="13.15" customHeight="1" x14ac:dyDescent="0.25">
      <c r="A44" s="50" t="s">
        <v>81</v>
      </c>
      <c r="B44" s="83">
        <v>20476.016740352799</v>
      </c>
    </row>
    <row r="45" spans="1:2" ht="13.15" customHeight="1" x14ac:dyDescent="0.25">
      <c r="A45" s="50" t="s">
        <v>82</v>
      </c>
      <c r="B45" s="83">
        <v>20456.218331321099</v>
      </c>
    </row>
    <row r="46" spans="1:2" ht="13.15" customHeight="1" x14ac:dyDescent="0.25">
      <c r="A46" s="50" t="s">
        <v>83</v>
      </c>
      <c r="B46" s="83">
        <v>20234.299657170701</v>
      </c>
    </row>
    <row r="47" spans="1:2" ht="13.15" customHeight="1" x14ac:dyDescent="0.25">
      <c r="A47" s="50" t="s">
        <v>84</v>
      </c>
      <c r="B47" s="83">
        <v>19177.673656340899</v>
      </c>
    </row>
    <row r="48" spans="1:2" ht="13.15" customHeight="1" x14ac:dyDescent="0.25">
      <c r="A48" s="50" t="s">
        <v>8</v>
      </c>
      <c r="B48" s="83">
        <v>19011.070604027202</v>
      </c>
    </row>
    <row r="49" spans="1:2" ht="13.15" customHeight="1" x14ac:dyDescent="0.25">
      <c r="A49" s="50" t="s">
        <v>85</v>
      </c>
      <c r="B49" s="83">
        <v>18729.474410719598</v>
      </c>
    </row>
    <row r="50" spans="1:2" ht="13.15" customHeight="1" x14ac:dyDescent="0.25">
      <c r="A50" s="50" t="s">
        <v>86</v>
      </c>
      <c r="B50" s="83">
        <v>17221.487738938999</v>
      </c>
    </row>
    <row r="51" spans="1:2" ht="13.15" customHeight="1" x14ac:dyDescent="0.25">
      <c r="A51" s="50" t="s">
        <v>87</v>
      </c>
      <c r="B51" s="83">
        <v>17124.2896285731</v>
      </c>
    </row>
    <row r="52" spans="1:2" ht="13.15" customHeight="1" x14ac:dyDescent="0.25">
      <c r="A52" s="50" t="s">
        <v>88</v>
      </c>
      <c r="B52" s="83">
        <v>15949.891616962101</v>
      </c>
    </row>
    <row r="53" spans="1:2" ht="13.15" customHeight="1" x14ac:dyDescent="0.25">
      <c r="A53" s="50" t="s">
        <v>89</v>
      </c>
      <c r="B53" s="83">
        <v>15897.341778517901</v>
      </c>
    </row>
    <row r="54" spans="1:2" ht="13.15" customHeight="1" x14ac:dyDescent="0.25">
      <c r="A54" s="50" t="s">
        <v>90</v>
      </c>
      <c r="B54" s="83">
        <v>15057.459417257</v>
      </c>
    </row>
    <row r="55" spans="1:2" ht="13.15" customHeight="1" x14ac:dyDescent="0.25">
      <c r="A55" s="50" t="s">
        <v>91</v>
      </c>
      <c r="B55" s="83">
        <v>14712.710627849199</v>
      </c>
    </row>
    <row r="56" spans="1:2" ht="13.15" customHeight="1" x14ac:dyDescent="0.25">
      <c r="A56" s="50" t="s">
        <v>92</v>
      </c>
      <c r="B56" s="83">
        <v>14695.003859804599</v>
      </c>
    </row>
    <row r="57" spans="1:2" ht="13.15" customHeight="1" x14ac:dyDescent="0.25">
      <c r="A57" s="50" t="s">
        <v>93</v>
      </c>
      <c r="B57" s="83">
        <v>14155.167401729501</v>
      </c>
    </row>
    <row r="58" spans="1:2" ht="13.15" customHeight="1" x14ac:dyDescent="0.25">
      <c r="A58" s="50" t="s">
        <v>94</v>
      </c>
      <c r="B58" s="83">
        <v>12416.4194360731</v>
      </c>
    </row>
    <row r="59" spans="1:2" ht="13.15" customHeight="1" x14ac:dyDescent="0.25">
      <c r="A59" s="50" t="s">
        <v>95</v>
      </c>
      <c r="B59" s="83">
        <v>11639.1962771786</v>
      </c>
    </row>
    <row r="60" spans="1:2" ht="13.15" customHeight="1" x14ac:dyDescent="0.25">
      <c r="A60" s="50" t="s">
        <v>96</v>
      </c>
      <c r="B60" s="83">
        <v>10825.4904605929</v>
      </c>
    </row>
    <row r="61" spans="1:2" ht="13.15" customHeight="1" x14ac:dyDescent="0.25">
      <c r="A61" s="50" t="s">
        <v>97</v>
      </c>
      <c r="B61" s="83">
        <v>7518.7115713126504</v>
      </c>
    </row>
    <row r="62" spans="1:2" ht="13.15" customHeight="1" x14ac:dyDescent="0.25">
      <c r="A62" s="50" t="s">
        <v>98</v>
      </c>
      <c r="B62" s="83">
        <v>5620.3780186384902</v>
      </c>
    </row>
    <row r="63" spans="1:2" x14ac:dyDescent="0.25">
      <c r="A63" s="11"/>
      <c r="B63" s="38"/>
    </row>
    <row r="64" spans="1:2" x14ac:dyDescent="0.25">
      <c r="A64" s="7" t="s">
        <v>109</v>
      </c>
    </row>
    <row r="66" spans="1:15" s="1" customFormat="1" x14ac:dyDescent="0.25">
      <c r="A66" s="10" t="s">
        <v>53</v>
      </c>
      <c r="C66"/>
      <c r="D66"/>
      <c r="E66"/>
      <c r="F66"/>
      <c r="G66"/>
      <c r="H66"/>
      <c r="I66"/>
      <c r="J66"/>
      <c r="K66"/>
      <c r="L66"/>
      <c r="M66"/>
      <c r="N66"/>
      <c r="O66"/>
    </row>
  </sheetData>
  <sortState xmlns:xlrd2="http://schemas.microsoft.com/office/spreadsheetml/2017/richdata2" ref="A26:B62">
    <sortCondition descending="1" ref="B26:B62"/>
  </sortState>
  <hyperlinks>
    <hyperlink ref="A66" location="Indice!A1" display="Indice" xr:uid="{9C73C794-5A2F-41D3-B644-DD73B12896DA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30380-8281-43F4-880E-1F9DCA4434AB}">
  <dimension ref="A1:L34"/>
  <sheetViews>
    <sheetView zoomScaleNormal="100" workbookViewId="0">
      <selection activeCell="A34" sqref="A34"/>
    </sheetView>
  </sheetViews>
  <sheetFormatPr defaultRowHeight="15" x14ac:dyDescent="0.25"/>
  <cols>
    <col min="1" max="1" width="11.7109375" customWidth="1"/>
    <col min="12" max="12" width="12" bestFit="1" customWidth="1"/>
  </cols>
  <sheetData>
    <row r="1" spans="1:12" x14ac:dyDescent="0.25">
      <c r="A1" s="29" t="s">
        <v>110</v>
      </c>
    </row>
    <row r="2" spans="1:12" x14ac:dyDescent="0.25">
      <c r="L2" s="30"/>
    </row>
    <row r="21" spans="1:11" ht="21" customHeight="1" x14ac:dyDescent="0.25">
      <c r="A21" s="37" t="s">
        <v>111</v>
      </c>
    </row>
    <row r="23" spans="1:11" x14ac:dyDescent="0.25">
      <c r="A23" s="78" t="s">
        <v>19</v>
      </c>
      <c r="B23" s="78">
        <v>2018</v>
      </c>
      <c r="C23" s="78">
        <v>2019</v>
      </c>
      <c r="D23" s="79">
        <v>2020</v>
      </c>
      <c r="E23" s="79">
        <v>2021</v>
      </c>
      <c r="F23" s="79">
        <v>2022</v>
      </c>
      <c r="G23" s="36"/>
    </row>
    <row r="24" spans="1:11" x14ac:dyDescent="0.25">
      <c r="A24" s="80" t="s">
        <v>12</v>
      </c>
      <c r="B24" s="81">
        <v>1.24</v>
      </c>
      <c r="C24" s="81">
        <v>1.28</v>
      </c>
      <c r="D24" s="81">
        <v>1.344276</v>
      </c>
      <c r="E24" s="81">
        <v>1.3153384290038601</v>
      </c>
      <c r="F24" s="81">
        <v>1.2675349343045399</v>
      </c>
      <c r="G24" s="11"/>
    </row>
    <row r="25" spans="1:11" x14ac:dyDescent="0.25">
      <c r="A25" s="80" t="s">
        <v>13</v>
      </c>
      <c r="B25" s="81">
        <v>1.27</v>
      </c>
      <c r="C25" s="81">
        <v>1.28</v>
      </c>
      <c r="D25" s="81">
        <v>1.455908</v>
      </c>
      <c r="E25" s="81">
        <v>1.4299402081339101</v>
      </c>
      <c r="F25" s="81">
        <v>1.3653903419336699</v>
      </c>
      <c r="G25" s="11"/>
    </row>
    <row r="26" spans="1:11" x14ac:dyDescent="0.25">
      <c r="A26" s="80" t="s">
        <v>14</v>
      </c>
      <c r="B26" s="81">
        <v>1.46</v>
      </c>
      <c r="C26" s="81">
        <v>1.45</v>
      </c>
      <c r="D26" s="81">
        <v>1.608725</v>
      </c>
      <c r="E26" s="81">
        <v>1.6276008161620299</v>
      </c>
      <c r="F26" s="81">
        <v>1.65648942640283</v>
      </c>
      <c r="G26" s="11"/>
    </row>
    <row r="27" spans="1:11" x14ac:dyDescent="0.25">
      <c r="A27" s="80" t="s">
        <v>15</v>
      </c>
      <c r="B27" s="81">
        <v>2</v>
      </c>
      <c r="C27" s="81">
        <v>1.98</v>
      </c>
      <c r="D27" s="81">
        <v>2.0621930000000002</v>
      </c>
      <c r="E27" s="81">
        <v>2.1069528942444</v>
      </c>
      <c r="F27" s="81">
        <v>2.0819411387805502</v>
      </c>
      <c r="G27" s="11"/>
    </row>
    <row r="28" spans="1:11" x14ac:dyDescent="0.25">
      <c r="A28" s="80" t="s">
        <v>17</v>
      </c>
      <c r="B28" s="81">
        <v>1.47</v>
      </c>
      <c r="C28" s="81">
        <v>1.48</v>
      </c>
      <c r="D28" s="81">
        <v>1.5025714722222223</v>
      </c>
      <c r="E28" s="81">
        <v>1.4759404617107559</v>
      </c>
      <c r="F28" s="81">
        <v>1.4160899605067001</v>
      </c>
      <c r="G28" s="11"/>
    </row>
    <row r="29" spans="1:11" x14ac:dyDescent="0.25">
      <c r="A29" s="80" t="s">
        <v>16</v>
      </c>
      <c r="B29" s="81">
        <v>0.9</v>
      </c>
      <c r="C29" s="81">
        <v>0.9</v>
      </c>
      <c r="D29" s="81">
        <v>1.013808</v>
      </c>
      <c r="E29" s="81">
        <v>0.98208002408565398</v>
      </c>
      <c r="F29" s="81">
        <v>0.96163217074750995</v>
      </c>
      <c r="G29" s="11"/>
    </row>
    <row r="30" spans="1:11" x14ac:dyDescent="0.25">
      <c r="A30" s="80" t="s">
        <v>38</v>
      </c>
      <c r="B30" s="82">
        <v>1.6755089999999999</v>
      </c>
      <c r="C30" s="82">
        <v>1.670528</v>
      </c>
      <c r="D30" s="82">
        <v>1.7634540000000001</v>
      </c>
      <c r="E30" s="82">
        <v>1.7814950914219501</v>
      </c>
      <c r="F30" s="81">
        <v>1.62673991379399</v>
      </c>
      <c r="G30" s="11"/>
    </row>
    <row r="31" spans="1:11" x14ac:dyDescent="0.25">
      <c r="A31" s="11"/>
      <c r="B31" s="39"/>
      <c r="C31" s="39"/>
      <c r="D31" s="39"/>
      <c r="E31" s="39"/>
      <c r="F31" s="40"/>
      <c r="G31" s="11"/>
    </row>
    <row r="32" spans="1:11" x14ac:dyDescent="0.25">
      <c r="A32" s="37" t="s">
        <v>111</v>
      </c>
      <c r="H32" s="16"/>
      <c r="I32" s="16"/>
      <c r="J32" s="16"/>
      <c r="K32" s="13"/>
    </row>
    <row r="33" spans="1:11" x14ac:dyDescent="0.25">
      <c r="K33" s="41"/>
    </row>
    <row r="34" spans="1:11" x14ac:dyDescent="0.25">
      <c r="A34" s="10" t="s">
        <v>53</v>
      </c>
      <c r="K34" s="42"/>
    </row>
  </sheetData>
  <hyperlinks>
    <hyperlink ref="A34" location="Indice!A1" display="Indice" xr:uid="{98EED20D-48BB-49E9-B90D-2FD23A6E06AF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A2800-5FC9-4B9B-A1EE-F2BEB7C2453D}">
  <dimension ref="A1:F26"/>
  <sheetViews>
    <sheetView zoomScale="110" zoomScaleNormal="110" workbookViewId="0"/>
  </sheetViews>
  <sheetFormatPr defaultRowHeight="15" x14ac:dyDescent="0.25"/>
  <cols>
    <col min="1" max="5" width="15.42578125" customWidth="1"/>
    <col min="6" max="6" width="15.42578125" style="17" customWidth="1"/>
  </cols>
  <sheetData>
    <row r="1" spans="1:6" x14ac:dyDescent="0.25">
      <c r="A1" s="29" t="s">
        <v>112</v>
      </c>
    </row>
    <row r="2" spans="1:6" ht="7.15" customHeight="1" x14ac:dyDescent="0.25">
      <c r="A2" s="29"/>
    </row>
    <row r="3" spans="1:6" ht="33.75" x14ac:dyDescent="0.25">
      <c r="A3" s="45" t="s">
        <v>18</v>
      </c>
      <c r="B3" s="45" t="s">
        <v>19</v>
      </c>
      <c r="C3" s="46" t="s">
        <v>20</v>
      </c>
      <c r="D3" s="46" t="s">
        <v>21</v>
      </c>
      <c r="E3" s="46" t="s">
        <v>22</v>
      </c>
      <c r="F3" s="46" t="s">
        <v>23</v>
      </c>
    </row>
    <row r="4" spans="1:6" x14ac:dyDescent="0.25">
      <c r="A4" s="316">
        <v>2022</v>
      </c>
      <c r="B4" s="47" t="s">
        <v>16</v>
      </c>
      <c r="C4" s="48">
        <v>14713</v>
      </c>
      <c r="D4" s="49">
        <v>0.96</v>
      </c>
      <c r="E4" s="49">
        <v>0.59</v>
      </c>
      <c r="F4" s="49">
        <v>0.35</v>
      </c>
    </row>
    <row r="5" spans="1:6" x14ac:dyDescent="0.25">
      <c r="A5" s="316"/>
      <c r="B5" s="50" t="s">
        <v>12</v>
      </c>
      <c r="C5" s="51">
        <v>23269</v>
      </c>
      <c r="D5" s="52">
        <v>1.27</v>
      </c>
      <c r="E5" s="52">
        <v>1.06</v>
      </c>
      <c r="F5" s="52">
        <v>0.18</v>
      </c>
    </row>
    <row r="6" spans="1:6" x14ac:dyDescent="0.25">
      <c r="A6" s="316"/>
      <c r="B6" s="50" t="s">
        <v>13</v>
      </c>
      <c r="C6" s="51">
        <v>17124</v>
      </c>
      <c r="D6" s="52">
        <v>1.37</v>
      </c>
      <c r="E6" s="52">
        <v>0.94</v>
      </c>
      <c r="F6" s="52">
        <v>0.4</v>
      </c>
    </row>
    <row r="7" spans="1:6" x14ac:dyDescent="0.25">
      <c r="A7" s="316"/>
      <c r="B7" s="50" t="s">
        <v>14</v>
      </c>
      <c r="C7" s="51">
        <v>21379</v>
      </c>
      <c r="D7" s="52">
        <v>1.66</v>
      </c>
      <c r="E7" s="52">
        <v>1.1000000000000001</v>
      </c>
      <c r="F7" s="52">
        <v>0.52</v>
      </c>
    </row>
    <row r="8" spans="1:6" x14ac:dyDescent="0.25">
      <c r="A8" s="316"/>
      <c r="B8" s="50" t="s">
        <v>38</v>
      </c>
      <c r="C8" s="51">
        <v>24874</v>
      </c>
      <c r="D8" s="52">
        <v>1.63</v>
      </c>
      <c r="E8" s="52">
        <v>1.21</v>
      </c>
      <c r="F8" s="52">
        <v>0.37</v>
      </c>
    </row>
    <row r="9" spans="1:6" x14ac:dyDescent="0.25">
      <c r="A9" s="316"/>
      <c r="B9" s="50" t="s">
        <v>15</v>
      </c>
      <c r="C9" s="51">
        <v>35350</v>
      </c>
      <c r="D9" s="52">
        <v>2.08</v>
      </c>
      <c r="E9" s="52">
        <v>0.47</v>
      </c>
      <c r="F9" s="52">
        <v>1.55</v>
      </c>
    </row>
    <row r="10" spans="1:6" x14ac:dyDescent="0.25">
      <c r="A10" s="316"/>
      <c r="B10" s="53" t="s">
        <v>17</v>
      </c>
      <c r="C10" s="54">
        <v>21444</v>
      </c>
      <c r="D10" s="55">
        <v>1.42</v>
      </c>
      <c r="E10" s="55">
        <v>0.94</v>
      </c>
      <c r="F10" s="55">
        <v>0.42</v>
      </c>
    </row>
    <row r="11" spans="1:6" x14ac:dyDescent="0.25">
      <c r="A11" s="316"/>
      <c r="B11" s="53" t="s">
        <v>63</v>
      </c>
      <c r="C11" s="54">
        <v>20574</v>
      </c>
      <c r="D11" s="55">
        <v>1.23</v>
      </c>
      <c r="E11" s="55">
        <v>0.93</v>
      </c>
      <c r="F11" s="55">
        <v>0.25</v>
      </c>
    </row>
    <row r="12" spans="1:6" x14ac:dyDescent="0.25">
      <c r="A12" s="316">
        <v>2018</v>
      </c>
      <c r="B12" s="47" t="s">
        <v>16</v>
      </c>
      <c r="C12" s="48">
        <v>12305</v>
      </c>
      <c r="D12" s="76">
        <v>0.9</v>
      </c>
      <c r="E12" s="49">
        <v>0.56000000000000005</v>
      </c>
      <c r="F12" s="49">
        <v>0.32</v>
      </c>
    </row>
    <row r="13" spans="1:6" x14ac:dyDescent="0.25">
      <c r="A13" s="316"/>
      <c r="B13" s="50" t="s">
        <v>12</v>
      </c>
      <c r="C13" s="51">
        <v>19324</v>
      </c>
      <c r="D13" s="52">
        <v>1.24</v>
      </c>
      <c r="E13" s="52">
        <v>1.04</v>
      </c>
      <c r="F13" s="52">
        <v>0.18</v>
      </c>
    </row>
    <row r="14" spans="1:6" x14ac:dyDescent="0.25">
      <c r="A14" s="316"/>
      <c r="B14" s="50" t="s">
        <v>13</v>
      </c>
      <c r="C14" s="51">
        <v>13800</v>
      </c>
      <c r="D14" s="52">
        <v>1.27</v>
      </c>
      <c r="E14" s="52">
        <v>0.82</v>
      </c>
      <c r="F14" s="52">
        <v>0.43</v>
      </c>
    </row>
    <row r="15" spans="1:6" x14ac:dyDescent="0.25">
      <c r="A15" s="316"/>
      <c r="B15" s="50" t="s">
        <v>14</v>
      </c>
      <c r="C15" s="51">
        <v>17420</v>
      </c>
      <c r="D15" s="52">
        <v>1.46</v>
      </c>
      <c r="E15" s="52">
        <v>1.1200000000000001</v>
      </c>
      <c r="F15" s="52">
        <v>0.32</v>
      </c>
    </row>
    <row r="16" spans="1:6" x14ac:dyDescent="0.25">
      <c r="A16" s="316"/>
      <c r="B16" s="50" t="s">
        <v>38</v>
      </c>
      <c r="C16" s="51">
        <v>20898</v>
      </c>
      <c r="D16" s="52">
        <v>1.68</v>
      </c>
      <c r="E16" s="52">
        <v>1.1399999999999999</v>
      </c>
      <c r="F16" s="52">
        <v>0.48</v>
      </c>
    </row>
    <row r="17" spans="1:6" x14ac:dyDescent="0.25">
      <c r="A17" s="316"/>
      <c r="B17" s="50" t="s">
        <v>15</v>
      </c>
      <c r="C17" s="51">
        <v>29911</v>
      </c>
      <c r="D17" s="77">
        <v>2</v>
      </c>
      <c r="E17" s="52">
        <v>0.5</v>
      </c>
      <c r="F17" s="52">
        <v>1.45</v>
      </c>
    </row>
    <row r="18" spans="1:6" x14ac:dyDescent="0.25">
      <c r="A18" s="316"/>
      <c r="B18" s="53" t="s">
        <v>17</v>
      </c>
      <c r="C18" s="54">
        <v>17065</v>
      </c>
      <c r="D18" s="55">
        <v>1.47</v>
      </c>
      <c r="E18" s="55">
        <v>0.94</v>
      </c>
      <c r="F18" s="55">
        <v>0.44</v>
      </c>
    </row>
    <row r="19" spans="1:6" x14ac:dyDescent="0.25">
      <c r="A19" s="316"/>
      <c r="B19" s="53" t="s">
        <v>47</v>
      </c>
      <c r="C19" s="54">
        <v>16986</v>
      </c>
      <c r="D19" s="55">
        <v>1.24</v>
      </c>
      <c r="E19" s="55">
        <v>0.93</v>
      </c>
      <c r="F19" s="55">
        <v>0.24</v>
      </c>
    </row>
    <row r="20" spans="1:6" ht="6.6" customHeight="1" x14ac:dyDescent="0.25">
      <c r="A20" s="58"/>
      <c r="B20" s="59"/>
      <c r="C20" s="60"/>
      <c r="D20" s="61"/>
      <c r="E20" s="61"/>
      <c r="F20" s="61"/>
    </row>
    <row r="21" spans="1:6" x14ac:dyDescent="0.25">
      <c r="A21" s="57" t="s">
        <v>113</v>
      </c>
    </row>
    <row r="22" spans="1:6" ht="6" customHeight="1" x14ac:dyDescent="0.25">
      <c r="A22" s="57"/>
    </row>
    <row r="23" spans="1:6" x14ac:dyDescent="0.25">
      <c r="A23" s="57" t="s">
        <v>111</v>
      </c>
    </row>
    <row r="24" spans="1:6" x14ac:dyDescent="0.25">
      <c r="E24" s="13"/>
      <c r="F24" s="24"/>
    </row>
    <row r="25" spans="1:6" x14ac:dyDescent="0.25">
      <c r="A25" s="10" t="s">
        <v>53</v>
      </c>
      <c r="D25" s="13"/>
      <c r="E25" s="13"/>
      <c r="F25" s="24"/>
    </row>
    <row r="26" spans="1:6" x14ac:dyDescent="0.25">
      <c r="D26" s="13"/>
      <c r="E26" s="13"/>
      <c r="F26" s="24"/>
    </row>
  </sheetData>
  <mergeCells count="2">
    <mergeCell ref="A12:A19"/>
    <mergeCell ref="A4:A11"/>
  </mergeCells>
  <hyperlinks>
    <hyperlink ref="A25" location="Indice!A1" display="Indice" xr:uid="{321064E6-B5CE-40BA-9FFC-D51C325ED31E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6855B-A4C5-4A8E-BE03-C0DFD08324BB}">
  <dimension ref="A1:K55"/>
  <sheetViews>
    <sheetView zoomScale="110" zoomScaleNormal="110" workbookViewId="0">
      <selection activeCell="A54" sqref="A54"/>
    </sheetView>
  </sheetViews>
  <sheetFormatPr defaultRowHeight="15" x14ac:dyDescent="0.25"/>
  <cols>
    <col min="1" max="3" width="9.42578125" customWidth="1"/>
    <col min="4" max="4" width="11.140625" customWidth="1"/>
    <col min="5" max="12" width="9.42578125" customWidth="1"/>
    <col min="13" max="13" width="11" customWidth="1"/>
  </cols>
  <sheetData>
    <row r="1" spans="1:11" x14ac:dyDescent="0.25">
      <c r="A1" s="29" t="s">
        <v>114</v>
      </c>
    </row>
    <row r="5" spans="1:11" x14ac:dyDescent="0.25">
      <c r="K5" s="6"/>
    </row>
    <row r="21" spans="1:11" x14ac:dyDescent="0.25">
      <c r="A21" s="57" t="s">
        <v>109</v>
      </c>
      <c r="E21" s="11"/>
    </row>
    <row r="22" spans="1:11" x14ac:dyDescent="0.25">
      <c r="A22" s="57"/>
      <c r="E22" s="11"/>
    </row>
    <row r="23" spans="1:11" ht="10.9" customHeight="1" x14ac:dyDescent="0.25">
      <c r="A23" s="88" t="s">
        <v>19</v>
      </c>
      <c r="B23" s="72" t="s">
        <v>65</v>
      </c>
      <c r="C23" s="72" t="s">
        <v>66</v>
      </c>
      <c r="D23" s="72" t="s">
        <v>67</v>
      </c>
      <c r="G23" s="11"/>
      <c r="H23" s="11"/>
      <c r="I23" s="26"/>
      <c r="J23" s="26"/>
      <c r="K23" s="26"/>
    </row>
    <row r="24" spans="1:11" s="28" customFormat="1" ht="10.9" customHeight="1" x14ac:dyDescent="0.25">
      <c r="A24" s="50" t="s">
        <v>60</v>
      </c>
      <c r="B24" s="73">
        <v>90.085884363134298</v>
      </c>
      <c r="C24" s="73">
        <v>0.64188412769455205</v>
      </c>
      <c r="D24" s="73">
        <v>9.2722315091711405</v>
      </c>
      <c r="E24" s="62"/>
      <c r="G24" s="63"/>
      <c r="H24" s="63"/>
      <c r="I24" s="64"/>
      <c r="J24" s="64"/>
      <c r="K24" s="64"/>
    </row>
    <row r="25" spans="1:11" s="28" customFormat="1" ht="10.9" customHeight="1" x14ac:dyDescent="0.25">
      <c r="A25" s="50" t="s">
        <v>59</v>
      </c>
      <c r="B25" s="73">
        <v>89.184315498359396</v>
      </c>
      <c r="C25" s="73">
        <v>5.5765526005562904</v>
      </c>
      <c r="D25" s="73">
        <v>5.2391319010843302</v>
      </c>
      <c r="E25" s="62"/>
      <c r="G25" s="63"/>
      <c r="H25" s="63"/>
      <c r="I25" s="64"/>
      <c r="J25" s="64"/>
      <c r="K25" s="64"/>
    </row>
    <row r="26" spans="1:11" s="28" customFormat="1" ht="10.9" customHeight="1" x14ac:dyDescent="0.25">
      <c r="A26" s="50" t="s">
        <v>24</v>
      </c>
      <c r="B26" s="73">
        <v>88.679789901823398</v>
      </c>
      <c r="C26" s="73">
        <v>5.1642617872181802</v>
      </c>
      <c r="D26" s="73">
        <v>6.1559483109585198</v>
      </c>
      <c r="E26" s="62"/>
      <c r="G26" s="63"/>
      <c r="H26" s="63"/>
      <c r="I26" s="64"/>
      <c r="J26" s="64"/>
      <c r="K26" s="64"/>
    </row>
    <row r="27" spans="1:11" s="28" customFormat="1" ht="10.9" customHeight="1" x14ac:dyDescent="0.25">
      <c r="A27" s="50" t="s">
        <v>25</v>
      </c>
      <c r="B27" s="73">
        <v>87.889946689304395</v>
      </c>
      <c r="C27" s="73">
        <v>12.1100533106955</v>
      </c>
      <c r="D27" s="73">
        <v>0</v>
      </c>
      <c r="E27" s="62"/>
      <c r="G27" s="63"/>
      <c r="H27" s="63"/>
      <c r="I27" s="64"/>
      <c r="J27" s="64"/>
      <c r="K27" s="64"/>
    </row>
    <row r="28" spans="1:11" s="28" customFormat="1" ht="10.9" customHeight="1" x14ac:dyDescent="0.25">
      <c r="A28" s="50" t="s">
        <v>27</v>
      </c>
      <c r="B28" s="73">
        <v>84.370492246968396</v>
      </c>
      <c r="C28" s="73">
        <v>12.1946544251141</v>
      </c>
      <c r="D28" s="73">
        <v>3.4348533279175202</v>
      </c>
      <c r="E28" s="62"/>
      <c r="G28" s="63"/>
      <c r="H28" s="63"/>
      <c r="I28" s="64"/>
      <c r="J28" s="64"/>
      <c r="K28" s="64"/>
    </row>
    <row r="29" spans="1:11" s="28" customFormat="1" ht="10.9" customHeight="1" x14ac:dyDescent="0.25">
      <c r="A29" s="50" t="s">
        <v>30</v>
      </c>
      <c r="B29" s="73">
        <v>83.802577318456201</v>
      </c>
      <c r="C29" s="73">
        <v>14.0571066215211</v>
      </c>
      <c r="D29" s="73">
        <v>2.1403160600226299</v>
      </c>
      <c r="E29" s="62"/>
      <c r="G29" s="63"/>
      <c r="H29" s="63"/>
      <c r="I29" s="64"/>
      <c r="J29" s="64"/>
      <c r="K29" s="64"/>
    </row>
    <row r="30" spans="1:11" s="28" customFormat="1" ht="10.9" customHeight="1" x14ac:dyDescent="0.25">
      <c r="A30" s="50" t="s">
        <v>29</v>
      </c>
      <c r="B30" s="73">
        <v>83.419757313380302</v>
      </c>
      <c r="C30" s="73">
        <v>12.100658317789</v>
      </c>
      <c r="D30" s="73">
        <v>4.4795843688307002</v>
      </c>
      <c r="E30" s="62"/>
      <c r="G30" s="63"/>
      <c r="H30" s="63"/>
      <c r="I30" s="64"/>
      <c r="J30" s="64"/>
      <c r="K30" s="64"/>
    </row>
    <row r="31" spans="1:11" s="28" customFormat="1" ht="10.9" customHeight="1" x14ac:dyDescent="0.25">
      <c r="A31" s="50" t="s">
        <v>28</v>
      </c>
      <c r="B31" s="73">
        <v>81.363731770430604</v>
      </c>
      <c r="C31" s="73">
        <v>13.4338669489517</v>
      </c>
      <c r="D31" s="73">
        <v>5.2024012806177202</v>
      </c>
      <c r="E31" s="62"/>
      <c r="G31" s="63"/>
      <c r="H31" s="63"/>
      <c r="I31" s="64"/>
      <c r="J31" s="64"/>
      <c r="K31" s="64"/>
    </row>
    <row r="32" spans="1:11" s="28" customFormat="1" ht="10.9" customHeight="1" x14ac:dyDescent="0.25">
      <c r="A32" s="50" t="s">
        <v>26</v>
      </c>
      <c r="B32" s="73">
        <v>81.241837610710505</v>
      </c>
      <c r="C32" s="73">
        <v>14.343468452800201</v>
      </c>
      <c r="D32" s="73">
        <v>4.4146939364893303</v>
      </c>
      <c r="E32" s="62"/>
      <c r="G32" s="63"/>
      <c r="H32" s="63"/>
      <c r="I32" s="64"/>
      <c r="J32" s="64"/>
      <c r="K32" s="64"/>
    </row>
    <row r="33" spans="1:11" s="28" customFormat="1" ht="10.9" customHeight="1" x14ac:dyDescent="0.25">
      <c r="A33" s="50" t="s">
        <v>34</v>
      </c>
      <c r="B33" s="73">
        <v>80.432766879318393</v>
      </c>
      <c r="C33" s="73">
        <v>10.9007858000504</v>
      </c>
      <c r="D33" s="73">
        <v>8.6664473206311996</v>
      </c>
      <c r="E33" s="62"/>
      <c r="G33" s="63"/>
      <c r="H33" s="63"/>
      <c r="I33" s="64"/>
      <c r="J33" s="64"/>
      <c r="K33" s="64"/>
    </row>
    <row r="34" spans="1:11" s="28" customFormat="1" ht="10.9" customHeight="1" x14ac:dyDescent="0.25">
      <c r="A34" s="50" t="s">
        <v>33</v>
      </c>
      <c r="B34" s="73">
        <v>80.016948565702293</v>
      </c>
      <c r="C34" s="73">
        <v>10.364338291239299</v>
      </c>
      <c r="D34" s="73">
        <v>9.6187131430584305</v>
      </c>
      <c r="E34" s="62"/>
      <c r="G34" s="63"/>
      <c r="H34" s="63"/>
      <c r="I34" s="64"/>
      <c r="J34" s="64"/>
      <c r="K34" s="64"/>
    </row>
    <row r="35" spans="1:11" s="28" customFormat="1" ht="10.9" customHeight="1" x14ac:dyDescent="0.25">
      <c r="A35" s="50" t="s">
        <v>35</v>
      </c>
      <c r="B35" s="73">
        <v>79.474564080535799</v>
      </c>
      <c r="C35" s="73">
        <v>17.384950377289801</v>
      </c>
      <c r="D35" s="73">
        <v>3.14048554217444</v>
      </c>
      <c r="E35" s="62"/>
      <c r="G35" s="63"/>
      <c r="H35" s="63"/>
      <c r="I35" s="64"/>
      <c r="J35" s="64"/>
      <c r="K35" s="64"/>
    </row>
    <row r="36" spans="1:11" s="28" customFormat="1" ht="10.9" customHeight="1" x14ac:dyDescent="0.25">
      <c r="A36" s="50" t="s">
        <v>31</v>
      </c>
      <c r="B36" s="73">
        <v>78.996850367277801</v>
      </c>
      <c r="C36" s="73">
        <v>18.290726017123902</v>
      </c>
      <c r="D36" s="73">
        <v>2.7124236155983001</v>
      </c>
      <c r="E36" s="62"/>
      <c r="G36" s="63"/>
      <c r="H36" s="63"/>
      <c r="I36" s="64"/>
      <c r="J36" s="64"/>
      <c r="K36" s="64"/>
    </row>
    <row r="37" spans="1:11" s="28" customFormat="1" ht="10.9" customHeight="1" x14ac:dyDescent="0.25">
      <c r="A37" s="74" t="s">
        <v>63</v>
      </c>
      <c r="B37" s="75">
        <v>74.972588420886026</v>
      </c>
      <c r="C37" s="75">
        <v>20.340809389664781</v>
      </c>
      <c r="D37" s="75">
        <v>4.686602189449192</v>
      </c>
      <c r="E37" s="62"/>
      <c r="G37" s="63"/>
      <c r="H37" s="63"/>
      <c r="I37" s="64"/>
      <c r="J37" s="64"/>
      <c r="K37" s="64"/>
    </row>
    <row r="38" spans="1:11" s="28" customFormat="1" ht="10.9" customHeight="1" x14ac:dyDescent="0.25">
      <c r="A38" s="50" t="s">
        <v>61</v>
      </c>
      <c r="B38" s="73">
        <v>74.887973064570801</v>
      </c>
      <c r="C38" s="73">
        <v>25.1120269354291</v>
      </c>
      <c r="D38" s="73">
        <v>0</v>
      </c>
      <c r="E38" s="62"/>
      <c r="G38" s="63"/>
      <c r="H38" s="63"/>
      <c r="I38" s="64"/>
      <c r="J38" s="64"/>
      <c r="K38" s="64"/>
    </row>
    <row r="39" spans="1:11" s="28" customFormat="1" ht="10.9" customHeight="1" x14ac:dyDescent="0.25">
      <c r="A39" s="50" t="s">
        <v>38</v>
      </c>
      <c r="B39" s="73">
        <v>74.418048348852096</v>
      </c>
      <c r="C39" s="73">
        <v>22.670441268103399</v>
      </c>
      <c r="D39" s="73">
        <v>2.9115103830444702</v>
      </c>
      <c r="E39" s="62"/>
      <c r="G39" s="63"/>
      <c r="H39" s="63"/>
      <c r="I39" s="64"/>
      <c r="J39" s="64"/>
      <c r="K39" s="64"/>
    </row>
    <row r="40" spans="1:11" s="28" customFormat="1" ht="10.9" customHeight="1" x14ac:dyDescent="0.25">
      <c r="A40" s="50" t="s">
        <v>32</v>
      </c>
      <c r="B40" s="73">
        <v>74.191654595020196</v>
      </c>
      <c r="C40" s="73">
        <v>19.2287111210054</v>
      </c>
      <c r="D40" s="73">
        <v>6.5796342839744604</v>
      </c>
      <c r="E40" s="62"/>
      <c r="G40" s="63"/>
      <c r="H40" s="63"/>
      <c r="I40" s="64"/>
      <c r="J40" s="64"/>
      <c r="K40" s="64"/>
    </row>
    <row r="41" spans="1:11" s="28" customFormat="1" ht="10.9" customHeight="1" x14ac:dyDescent="0.25">
      <c r="A41" s="50" t="s">
        <v>39</v>
      </c>
      <c r="B41" s="73">
        <v>69.909580689377805</v>
      </c>
      <c r="C41" s="73">
        <v>26.181113821955702</v>
      </c>
      <c r="D41" s="73">
        <v>3.9093054886664902</v>
      </c>
      <c r="E41" s="62"/>
      <c r="G41" s="63"/>
      <c r="H41" s="63"/>
      <c r="I41" s="64"/>
      <c r="J41" s="64"/>
      <c r="K41" s="64"/>
    </row>
    <row r="42" spans="1:11" s="28" customFormat="1" ht="10.9" customHeight="1" x14ac:dyDescent="0.25">
      <c r="A42" s="50" t="s">
        <v>40</v>
      </c>
      <c r="B42" s="73">
        <v>68.561537354123899</v>
      </c>
      <c r="C42" s="73">
        <v>29.542432469986998</v>
      </c>
      <c r="D42" s="73">
        <v>1.8960301758890501</v>
      </c>
      <c r="E42" s="62"/>
      <c r="G42" s="63"/>
      <c r="H42" s="63"/>
      <c r="I42" s="64"/>
      <c r="J42" s="64"/>
      <c r="K42" s="64"/>
    </row>
    <row r="43" spans="1:11" s="28" customFormat="1" ht="10.9" customHeight="1" x14ac:dyDescent="0.25">
      <c r="A43" s="74" t="s">
        <v>17</v>
      </c>
      <c r="B43" s="75">
        <v>67.402495114958199</v>
      </c>
      <c r="C43" s="75">
        <v>30.2042146143134</v>
      </c>
      <c r="D43" s="75">
        <v>2.3932902707284001</v>
      </c>
      <c r="E43" s="62"/>
      <c r="G43" s="63"/>
      <c r="H43" s="63"/>
      <c r="I43" s="64"/>
      <c r="J43" s="64"/>
      <c r="K43" s="64"/>
    </row>
    <row r="44" spans="1:11" s="28" customFormat="1" ht="10.9" customHeight="1" x14ac:dyDescent="0.25">
      <c r="A44" s="50" t="s">
        <v>14</v>
      </c>
      <c r="B44" s="73">
        <v>66.600813876827203</v>
      </c>
      <c r="C44" s="73">
        <v>31.514311046445499</v>
      </c>
      <c r="D44" s="73">
        <v>1.88487507672721</v>
      </c>
      <c r="E44" s="62"/>
      <c r="G44" s="63"/>
      <c r="H44" s="63"/>
      <c r="I44" s="64"/>
      <c r="J44" s="64"/>
      <c r="K44" s="64"/>
    </row>
    <row r="45" spans="1:11" s="28" customFormat="1" ht="10.9" customHeight="1" x14ac:dyDescent="0.25">
      <c r="A45" s="50" t="s">
        <v>62</v>
      </c>
      <c r="B45" s="73">
        <v>64.649489164922201</v>
      </c>
      <c r="C45" s="73">
        <v>33.645181775067201</v>
      </c>
      <c r="D45" s="73">
        <v>1.7053290600106299</v>
      </c>
      <c r="E45" s="62"/>
      <c r="G45" s="63"/>
      <c r="H45" s="63"/>
      <c r="I45" s="64"/>
      <c r="J45" s="64"/>
      <c r="K45" s="64"/>
    </row>
    <row r="46" spans="1:11" s="28" customFormat="1" ht="10.9" customHeight="1" x14ac:dyDescent="0.25">
      <c r="A46" s="50" t="s">
        <v>36</v>
      </c>
      <c r="B46" s="73">
        <v>63.150193867429302</v>
      </c>
      <c r="C46" s="73">
        <v>35.804187550263997</v>
      </c>
      <c r="D46" s="73">
        <v>1.0456185823066999</v>
      </c>
      <c r="E46" s="62"/>
      <c r="G46" s="63"/>
      <c r="H46" s="63"/>
      <c r="I46" s="64"/>
      <c r="J46" s="64"/>
      <c r="K46" s="64"/>
    </row>
    <row r="47" spans="1:11" s="28" customFormat="1" ht="10.9" customHeight="1" x14ac:dyDescent="0.25">
      <c r="A47" s="50" t="s">
        <v>16</v>
      </c>
      <c r="B47" s="73">
        <v>61.119438244747201</v>
      </c>
      <c r="C47" s="73">
        <v>36.273474380300001</v>
      </c>
      <c r="D47" s="73">
        <v>2.6070873749524699</v>
      </c>
      <c r="E47" s="62"/>
      <c r="G47" s="63"/>
      <c r="H47" s="63"/>
      <c r="I47" s="64"/>
      <c r="J47" s="64"/>
      <c r="K47" s="64"/>
    </row>
    <row r="48" spans="1:11" s="28" customFormat="1" ht="10.9" customHeight="1" x14ac:dyDescent="0.25">
      <c r="A48" s="50" t="s">
        <v>41</v>
      </c>
      <c r="B48" s="73">
        <v>56.783971519578898</v>
      </c>
      <c r="C48" s="73">
        <v>33.665499313995099</v>
      </c>
      <c r="D48" s="73">
        <v>9.55052916642593</v>
      </c>
      <c r="E48" s="62"/>
      <c r="G48" s="63"/>
      <c r="H48" s="63"/>
      <c r="I48" s="64"/>
      <c r="J48" s="64"/>
      <c r="K48" s="64"/>
    </row>
    <row r="49" spans="1:11" s="28" customFormat="1" ht="10.9" customHeight="1" x14ac:dyDescent="0.25">
      <c r="A49" s="50" t="s">
        <v>37</v>
      </c>
      <c r="B49" s="73">
        <v>55.728276533102203</v>
      </c>
      <c r="C49" s="73">
        <v>41.685966984075598</v>
      </c>
      <c r="D49" s="73">
        <v>2.5857564828221999</v>
      </c>
      <c r="E49" s="62"/>
      <c r="G49" s="63"/>
      <c r="H49" s="63"/>
      <c r="I49" s="64"/>
      <c r="J49" s="64"/>
      <c r="K49" s="64"/>
    </row>
    <row r="50" spans="1:11" s="28" customFormat="1" ht="10.9" customHeight="1" x14ac:dyDescent="0.25">
      <c r="A50" s="50" t="s">
        <v>42</v>
      </c>
      <c r="B50" s="73">
        <v>55.354270658197201</v>
      </c>
      <c r="C50" s="73">
        <v>36.006785375845297</v>
      </c>
      <c r="D50" s="73">
        <v>8.6389439659575409</v>
      </c>
      <c r="E50" s="62"/>
    </row>
    <row r="51" spans="1:11" s="28" customFormat="1" ht="10.9" customHeight="1" x14ac:dyDescent="0.25">
      <c r="A51" s="63"/>
      <c r="B51" s="20"/>
      <c r="C51" s="20"/>
      <c r="D51" s="20"/>
      <c r="E51" s="62"/>
    </row>
    <row r="52" spans="1:11" x14ac:dyDescent="0.25">
      <c r="A52" s="57" t="s">
        <v>109</v>
      </c>
      <c r="E52" s="16"/>
    </row>
    <row r="53" spans="1:11" x14ac:dyDescent="0.25">
      <c r="A53" s="57"/>
      <c r="E53" s="16"/>
    </row>
    <row r="54" spans="1:11" x14ac:dyDescent="0.25">
      <c r="A54" s="10" t="s">
        <v>53</v>
      </c>
      <c r="E54" s="16"/>
    </row>
    <row r="55" spans="1:11" x14ac:dyDescent="0.25">
      <c r="B55" s="16"/>
      <c r="C55" s="16"/>
      <c r="D55" s="16"/>
      <c r="E55" s="16"/>
    </row>
  </sheetData>
  <sortState xmlns:xlrd2="http://schemas.microsoft.com/office/spreadsheetml/2017/richdata2" ref="A24:D50">
    <sortCondition descending="1" ref="B24:B50"/>
  </sortState>
  <hyperlinks>
    <hyperlink ref="A54" location="Indice!A1" display="Indice" xr:uid="{AF72199C-47EB-4C74-A3C7-9B88B8463B27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59517-A875-4834-A4B2-611E2F67C2EA}">
  <dimension ref="A1:I24"/>
  <sheetViews>
    <sheetView zoomScaleNormal="100" workbookViewId="0"/>
  </sheetViews>
  <sheetFormatPr defaultRowHeight="15" x14ac:dyDescent="0.25"/>
  <cols>
    <col min="1" max="1" width="16.28515625" customWidth="1"/>
    <col min="2" max="2" width="12.28515625" customWidth="1"/>
    <col min="3" max="6" width="16.28515625" customWidth="1"/>
    <col min="8" max="8" width="10" bestFit="1" customWidth="1"/>
    <col min="11" max="11" width="10" bestFit="1" customWidth="1"/>
  </cols>
  <sheetData>
    <row r="1" spans="1:9" x14ac:dyDescent="0.25">
      <c r="A1" s="29" t="s">
        <v>115</v>
      </c>
    </row>
    <row r="2" spans="1:9" ht="7.15" customHeight="1" x14ac:dyDescent="0.25">
      <c r="A2" s="29"/>
    </row>
    <row r="3" spans="1:9" x14ac:dyDescent="0.25">
      <c r="A3" s="45" t="s">
        <v>18</v>
      </c>
      <c r="B3" s="45" t="s">
        <v>19</v>
      </c>
      <c r="C3" s="46" t="s">
        <v>43</v>
      </c>
      <c r="D3" s="46" t="s">
        <v>44</v>
      </c>
      <c r="E3" s="46" t="s">
        <v>45</v>
      </c>
      <c r="F3" s="45" t="s">
        <v>46</v>
      </c>
    </row>
    <row r="4" spans="1:9" x14ac:dyDescent="0.25">
      <c r="A4" s="317">
        <v>2022</v>
      </c>
      <c r="B4" s="47" t="s">
        <v>16</v>
      </c>
      <c r="C4" s="67">
        <v>0.61099999999999999</v>
      </c>
      <c r="D4" s="67">
        <v>0.36299999999999999</v>
      </c>
      <c r="E4" s="67">
        <v>2.5999999999999999E-2</v>
      </c>
      <c r="F4" s="67">
        <v>1</v>
      </c>
    </row>
    <row r="5" spans="1:9" x14ac:dyDescent="0.25">
      <c r="A5" s="317"/>
      <c r="B5" s="68" t="s">
        <v>12</v>
      </c>
      <c r="C5" s="69">
        <v>0.83799999999999997</v>
      </c>
      <c r="D5" s="69">
        <v>0.14099999999999999</v>
      </c>
      <c r="E5" s="69">
        <v>2.1000000000000001E-2</v>
      </c>
      <c r="F5" s="69">
        <v>1</v>
      </c>
    </row>
    <row r="6" spans="1:9" x14ac:dyDescent="0.25">
      <c r="A6" s="317"/>
      <c r="B6" s="68" t="s">
        <v>13</v>
      </c>
      <c r="C6" s="69">
        <v>0.68600000000000005</v>
      </c>
      <c r="D6" s="69">
        <v>0.29499999999999998</v>
      </c>
      <c r="E6" s="69">
        <v>1.9E-2</v>
      </c>
      <c r="F6" s="69">
        <v>1</v>
      </c>
    </row>
    <row r="7" spans="1:9" x14ac:dyDescent="0.25">
      <c r="A7" s="317"/>
      <c r="B7" s="68" t="s">
        <v>14</v>
      </c>
      <c r="C7" s="69">
        <v>0.66600000000000004</v>
      </c>
      <c r="D7" s="69">
        <v>0.315</v>
      </c>
      <c r="E7" s="69">
        <v>1.9E-2</v>
      </c>
      <c r="F7" s="69">
        <v>1</v>
      </c>
    </row>
    <row r="8" spans="1:9" x14ac:dyDescent="0.25">
      <c r="A8" s="317"/>
      <c r="B8" s="68" t="s">
        <v>38</v>
      </c>
      <c r="C8" s="69">
        <v>0.74399999999999999</v>
      </c>
      <c r="D8" s="69">
        <v>0.22700000000000001</v>
      </c>
      <c r="E8" s="69">
        <v>2.9000000000000001E-2</v>
      </c>
      <c r="F8" s="69">
        <v>1</v>
      </c>
    </row>
    <row r="9" spans="1:9" x14ac:dyDescent="0.25">
      <c r="A9" s="317"/>
      <c r="B9" s="68" t="s">
        <v>15</v>
      </c>
      <c r="C9" s="69">
        <v>0.223</v>
      </c>
      <c r="D9" s="69">
        <v>0.745</v>
      </c>
      <c r="E9" s="69">
        <v>3.2000000000000001E-2</v>
      </c>
      <c r="F9" s="69">
        <v>1</v>
      </c>
    </row>
    <row r="10" spans="1:9" x14ac:dyDescent="0.25">
      <c r="A10" s="317"/>
      <c r="B10" s="70" t="s">
        <v>17</v>
      </c>
      <c r="C10" s="71">
        <v>0.67400000000000004</v>
      </c>
      <c r="D10" s="71">
        <v>0.30199999999999999</v>
      </c>
      <c r="E10" s="71">
        <v>2.4E-2</v>
      </c>
      <c r="F10" s="71">
        <v>1</v>
      </c>
    </row>
    <row r="11" spans="1:9" x14ac:dyDescent="0.25">
      <c r="A11" s="317"/>
      <c r="B11" s="70" t="s">
        <v>63</v>
      </c>
      <c r="C11" s="71">
        <v>0.75</v>
      </c>
      <c r="D11" s="71">
        <v>0.20300000000000001</v>
      </c>
      <c r="E11" s="71">
        <v>4.7E-2</v>
      </c>
      <c r="F11" s="71">
        <v>1</v>
      </c>
    </row>
    <row r="12" spans="1:9" x14ac:dyDescent="0.25">
      <c r="A12" s="317">
        <v>2018</v>
      </c>
      <c r="B12" s="47" t="s">
        <v>16</v>
      </c>
      <c r="C12" s="67">
        <v>0.61899999999999999</v>
      </c>
      <c r="D12" s="67">
        <v>0.35899999999999999</v>
      </c>
      <c r="E12" s="67">
        <v>2.1999999999999999E-2</v>
      </c>
      <c r="F12" s="67">
        <v>1</v>
      </c>
      <c r="H12" s="16"/>
      <c r="I12" s="16"/>
    </row>
    <row r="13" spans="1:9" x14ac:dyDescent="0.25">
      <c r="A13" s="317"/>
      <c r="B13" s="68" t="s">
        <v>12</v>
      </c>
      <c r="C13" s="69">
        <v>0.83399999999999996</v>
      </c>
      <c r="D13" s="69">
        <v>0.14799999999999999</v>
      </c>
      <c r="E13" s="69">
        <v>1.7999999999999999E-2</v>
      </c>
      <c r="F13" s="69">
        <v>1</v>
      </c>
      <c r="G13" s="16"/>
      <c r="H13" s="16"/>
      <c r="I13" s="16"/>
    </row>
    <row r="14" spans="1:9" x14ac:dyDescent="0.25">
      <c r="A14" s="317"/>
      <c r="B14" s="68" t="s">
        <v>13</v>
      </c>
      <c r="C14" s="69">
        <v>0.64700000000000002</v>
      </c>
      <c r="D14" s="69">
        <v>0.33700000000000002</v>
      </c>
      <c r="E14" s="69">
        <v>1.6E-2</v>
      </c>
      <c r="F14" s="69">
        <v>1</v>
      </c>
      <c r="G14" s="16"/>
      <c r="H14" s="16"/>
      <c r="I14" s="16"/>
    </row>
    <row r="15" spans="1:9" x14ac:dyDescent="0.25">
      <c r="A15" s="317"/>
      <c r="B15" s="68" t="s">
        <v>14</v>
      </c>
      <c r="C15" s="69">
        <v>0.76500000000000001</v>
      </c>
      <c r="D15" s="69">
        <v>0.217</v>
      </c>
      <c r="E15" s="69">
        <v>1.7999999999999999E-2</v>
      </c>
      <c r="F15" s="69">
        <v>1</v>
      </c>
      <c r="G15" s="16"/>
      <c r="H15" s="16"/>
      <c r="I15" s="16"/>
    </row>
    <row r="16" spans="1:9" x14ac:dyDescent="0.25">
      <c r="A16" s="317"/>
      <c r="B16" s="68" t="s">
        <v>38</v>
      </c>
      <c r="C16" s="69">
        <v>0.67700000000000005</v>
      </c>
      <c r="D16" s="69">
        <v>0.28899999999999998</v>
      </c>
      <c r="E16" s="69">
        <v>3.4000000000000002E-2</v>
      </c>
      <c r="F16" s="69">
        <v>1</v>
      </c>
      <c r="G16" s="16"/>
      <c r="H16" s="16"/>
      <c r="I16" s="16"/>
    </row>
    <row r="17" spans="1:9" x14ac:dyDescent="0.25">
      <c r="A17" s="317"/>
      <c r="B17" s="68" t="s">
        <v>15</v>
      </c>
      <c r="C17" s="69">
        <v>0.246</v>
      </c>
      <c r="D17" s="69">
        <v>0.71299999999999997</v>
      </c>
      <c r="E17" s="69">
        <v>4.1000000000000002E-2</v>
      </c>
      <c r="F17" s="69">
        <v>1</v>
      </c>
      <c r="G17" s="16"/>
      <c r="H17" s="16"/>
      <c r="I17" s="16"/>
    </row>
    <row r="18" spans="1:9" x14ac:dyDescent="0.25">
      <c r="A18" s="317"/>
      <c r="B18" s="70" t="s">
        <v>17</v>
      </c>
      <c r="C18" s="71">
        <v>0.67700000000000005</v>
      </c>
      <c r="D18" s="71">
        <v>0.28899999999999998</v>
      </c>
      <c r="E18" s="71">
        <v>3.4000000000000002E-2</v>
      </c>
      <c r="F18" s="71">
        <v>1</v>
      </c>
      <c r="G18" s="16"/>
      <c r="H18" s="16"/>
      <c r="I18" s="16"/>
    </row>
    <row r="19" spans="1:9" x14ac:dyDescent="0.25">
      <c r="A19" s="317"/>
      <c r="B19" s="70" t="s">
        <v>47</v>
      </c>
      <c r="C19" s="71">
        <v>0.746</v>
      </c>
      <c r="D19" s="71">
        <v>0.20499999999999999</v>
      </c>
      <c r="E19" s="71">
        <v>4.9000000000000002E-2</v>
      </c>
      <c r="F19" s="71">
        <v>1</v>
      </c>
      <c r="G19" s="16"/>
      <c r="H19" s="16"/>
      <c r="I19" s="16"/>
    </row>
    <row r="21" spans="1:9" x14ac:dyDescent="0.25">
      <c r="A21" s="57" t="s">
        <v>111</v>
      </c>
    </row>
    <row r="23" spans="1:9" x14ac:dyDescent="0.25">
      <c r="A23" s="10" t="s">
        <v>53</v>
      </c>
      <c r="B23" s="16"/>
      <c r="C23" s="20"/>
      <c r="D23" s="20"/>
      <c r="E23" s="20"/>
      <c r="F23" s="16"/>
    </row>
    <row r="24" spans="1:9" x14ac:dyDescent="0.25">
      <c r="C24" s="20"/>
      <c r="D24" s="20"/>
      <c r="E24" s="20"/>
      <c r="F24" s="16"/>
    </row>
  </sheetData>
  <mergeCells count="2">
    <mergeCell ref="A4:A11"/>
    <mergeCell ref="A12:A19"/>
  </mergeCells>
  <hyperlinks>
    <hyperlink ref="A23" location="Indice!A1" display="Indice" xr:uid="{BF546DE5-A603-4429-B3D5-092F5B8CD803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C013E-6DBC-4853-9A75-CE30885F33E6}">
  <dimension ref="A1:D40"/>
  <sheetViews>
    <sheetView zoomScaleNormal="100" workbookViewId="0"/>
  </sheetViews>
  <sheetFormatPr defaultRowHeight="15" x14ac:dyDescent="0.25"/>
  <cols>
    <col min="1" max="1" width="16.28515625" customWidth="1"/>
    <col min="2" max="9" width="12.7109375" customWidth="1"/>
  </cols>
  <sheetData>
    <row r="1" spans="1:1" s="6" customFormat="1" x14ac:dyDescent="0.25">
      <c r="A1" s="29" t="s">
        <v>116</v>
      </c>
    </row>
    <row r="22" spans="1:4" x14ac:dyDescent="0.25">
      <c r="A22" s="57" t="s">
        <v>117</v>
      </c>
    </row>
    <row r="24" spans="1:4" ht="22.5" x14ac:dyDescent="0.25">
      <c r="A24" s="45" t="s">
        <v>19</v>
      </c>
      <c r="B24" s="45" t="s">
        <v>48</v>
      </c>
      <c r="C24" s="46" t="s">
        <v>49</v>
      </c>
      <c r="D24" s="46" t="s">
        <v>46</v>
      </c>
    </row>
    <row r="25" spans="1:4" x14ac:dyDescent="0.25">
      <c r="A25" s="80" t="s">
        <v>16</v>
      </c>
      <c r="B25" s="84">
        <v>0.33150336945154601</v>
      </c>
      <c r="C25" s="84">
        <v>3.1231374351454101E-2</v>
      </c>
      <c r="D25" s="84">
        <v>0.36273474380300003</v>
      </c>
    </row>
    <row r="26" spans="1:4" x14ac:dyDescent="0.25">
      <c r="A26" s="80" t="s">
        <v>12</v>
      </c>
      <c r="B26" s="84"/>
      <c r="C26" s="84">
        <v>0.14057106621521101</v>
      </c>
      <c r="D26" s="84">
        <v>0.14057106621521101</v>
      </c>
    </row>
    <row r="27" spans="1:4" x14ac:dyDescent="0.25">
      <c r="A27" s="80" t="s">
        <v>13</v>
      </c>
      <c r="B27" s="84">
        <v>0.27204925118703299</v>
      </c>
      <c r="C27" s="84">
        <v>2.33750735128373E-2</v>
      </c>
      <c r="D27" s="84">
        <v>0.29542432469987001</v>
      </c>
    </row>
    <row r="28" spans="1:4" x14ac:dyDescent="0.25">
      <c r="A28" s="80" t="s">
        <v>14</v>
      </c>
      <c r="B28" s="84">
        <v>0.11981494532475499</v>
      </c>
      <c r="C28" s="84">
        <v>0.1953281651397</v>
      </c>
      <c r="D28" s="84">
        <v>0.31514311046445498</v>
      </c>
    </row>
    <row r="29" spans="1:4" x14ac:dyDescent="0.25">
      <c r="A29" s="80" t="s">
        <v>38</v>
      </c>
      <c r="B29" s="85">
        <v>0.117419166350825</v>
      </c>
      <c r="C29" s="85">
        <v>0.10928524633021</v>
      </c>
      <c r="D29" s="85">
        <v>0.226704412681034</v>
      </c>
    </row>
    <row r="30" spans="1:4" x14ac:dyDescent="0.25">
      <c r="A30" s="80" t="s">
        <v>15</v>
      </c>
      <c r="B30" s="84">
        <v>0.55441180785281297</v>
      </c>
      <c r="C30" s="84">
        <v>0.19026044983496798</v>
      </c>
      <c r="D30" s="84">
        <v>0.74467225768778111</v>
      </c>
    </row>
    <row r="31" spans="1:4" x14ac:dyDescent="0.25">
      <c r="A31" s="80" t="s">
        <v>17</v>
      </c>
      <c r="B31" s="84">
        <v>0.20536505090039472</v>
      </c>
      <c r="C31" s="84">
        <v>9.6677095242738847E-2</v>
      </c>
      <c r="D31" s="84">
        <f>SUM(B31:C31)</f>
        <v>0.30204214614313357</v>
      </c>
    </row>
    <row r="32" spans="1:4" x14ac:dyDescent="0.25">
      <c r="A32" s="80" t="s">
        <v>63</v>
      </c>
      <c r="B32" s="84">
        <v>0.13433210293570524</v>
      </c>
      <c r="C32" s="84">
        <v>6.9160133998526205E-2</v>
      </c>
      <c r="D32" s="84">
        <f>SUM(B32:C32)</f>
        <v>0.20349223693423146</v>
      </c>
    </row>
    <row r="34" spans="1:4" x14ac:dyDescent="0.25">
      <c r="A34" s="57" t="s">
        <v>117</v>
      </c>
    </row>
    <row r="36" spans="1:4" x14ac:dyDescent="0.25">
      <c r="A36" s="10" t="s">
        <v>53</v>
      </c>
    </row>
    <row r="38" spans="1:4" x14ac:dyDescent="0.25">
      <c r="B38" s="16"/>
      <c r="C38" s="16"/>
      <c r="D38" s="16"/>
    </row>
    <row r="39" spans="1:4" x14ac:dyDescent="0.25">
      <c r="B39" s="16"/>
      <c r="C39" s="16"/>
      <c r="D39" s="16"/>
    </row>
    <row r="40" spans="1:4" x14ac:dyDescent="0.25">
      <c r="B40" s="16"/>
      <c r="C40" s="16"/>
      <c r="D40" s="16"/>
    </row>
  </sheetData>
  <hyperlinks>
    <hyperlink ref="A36" location="Indice!A1" display="Indice" xr:uid="{21791A09-8D02-4DF8-A09C-F23312CF4B30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80EBE-8D68-40B8-A04A-4BC2EF0110BE}">
  <sheetPr>
    <pageSetUpPr fitToPage="1"/>
  </sheetPr>
  <dimension ref="A1:I43"/>
  <sheetViews>
    <sheetView zoomScaleNormal="100" workbookViewId="0">
      <selection activeCell="R35" sqref="R35"/>
    </sheetView>
  </sheetViews>
  <sheetFormatPr defaultRowHeight="12.75" x14ac:dyDescent="0.2"/>
  <cols>
    <col min="1" max="1" width="17.42578125" style="2" customWidth="1"/>
    <col min="2" max="4" width="14.42578125" style="2" customWidth="1"/>
    <col min="5" max="6" width="9.85546875" style="2" customWidth="1"/>
    <col min="7" max="7" width="10" style="2" customWidth="1"/>
    <col min="8" max="8" width="9" style="2" customWidth="1"/>
    <col min="9" max="9" width="9.42578125" style="2" customWidth="1"/>
    <col min="10" max="245" width="8.85546875" style="2"/>
    <col min="246" max="246" width="17.42578125" style="2" customWidth="1"/>
    <col min="247" max="249" width="9.85546875" style="2" customWidth="1"/>
    <col min="250" max="250" width="10" style="2" customWidth="1"/>
    <col min="251" max="251" width="9" style="2" customWidth="1"/>
    <col min="252" max="252" width="5.28515625" style="2" customWidth="1"/>
    <col min="253" max="253" width="6.5703125" style="2" customWidth="1"/>
    <col min="254" max="254" width="4.5703125" style="2" customWidth="1"/>
    <col min="255" max="255" width="2.5703125" style="2" customWidth="1"/>
    <col min="256" max="256" width="6.85546875" style="2" customWidth="1"/>
    <col min="257" max="257" width="2.42578125" style="2" customWidth="1"/>
    <col min="258" max="258" width="9.5703125" style="2" customWidth="1"/>
    <col min="259" max="259" width="1" style="2" customWidth="1"/>
    <col min="260" max="260" width="5" style="2" customWidth="1"/>
    <col min="261" max="501" width="8.85546875" style="2"/>
    <col min="502" max="502" width="17.42578125" style="2" customWidth="1"/>
    <col min="503" max="505" width="9.85546875" style="2" customWidth="1"/>
    <col min="506" max="506" width="10" style="2" customWidth="1"/>
    <col min="507" max="507" width="9" style="2" customWidth="1"/>
    <col min="508" max="508" width="5.28515625" style="2" customWidth="1"/>
    <col min="509" max="509" width="6.5703125" style="2" customWidth="1"/>
    <col min="510" max="510" width="4.5703125" style="2" customWidth="1"/>
    <col min="511" max="511" width="2.5703125" style="2" customWidth="1"/>
    <col min="512" max="512" width="6.85546875" style="2" customWidth="1"/>
    <col min="513" max="513" width="2.42578125" style="2" customWidth="1"/>
    <col min="514" max="514" width="9.5703125" style="2" customWidth="1"/>
    <col min="515" max="515" width="1" style="2" customWidth="1"/>
    <col min="516" max="516" width="5" style="2" customWidth="1"/>
    <col min="517" max="757" width="8.85546875" style="2"/>
    <col min="758" max="758" width="17.42578125" style="2" customWidth="1"/>
    <col min="759" max="761" width="9.85546875" style="2" customWidth="1"/>
    <col min="762" max="762" width="10" style="2" customWidth="1"/>
    <col min="763" max="763" width="9" style="2" customWidth="1"/>
    <col min="764" max="764" width="5.28515625" style="2" customWidth="1"/>
    <col min="765" max="765" width="6.5703125" style="2" customWidth="1"/>
    <col min="766" max="766" width="4.5703125" style="2" customWidth="1"/>
    <col min="767" max="767" width="2.5703125" style="2" customWidth="1"/>
    <col min="768" max="768" width="6.85546875" style="2" customWidth="1"/>
    <col min="769" max="769" width="2.42578125" style="2" customWidth="1"/>
    <col min="770" max="770" width="9.5703125" style="2" customWidth="1"/>
    <col min="771" max="771" width="1" style="2" customWidth="1"/>
    <col min="772" max="772" width="5" style="2" customWidth="1"/>
    <col min="773" max="1013" width="8.85546875" style="2"/>
    <col min="1014" max="1014" width="17.42578125" style="2" customWidth="1"/>
    <col min="1015" max="1017" width="9.85546875" style="2" customWidth="1"/>
    <col min="1018" max="1018" width="10" style="2" customWidth="1"/>
    <col min="1019" max="1019" width="9" style="2" customWidth="1"/>
    <col min="1020" max="1020" width="5.28515625" style="2" customWidth="1"/>
    <col min="1021" max="1021" width="6.5703125" style="2" customWidth="1"/>
    <col min="1022" max="1022" width="4.5703125" style="2" customWidth="1"/>
    <col min="1023" max="1023" width="2.5703125" style="2" customWidth="1"/>
    <col min="1024" max="1024" width="6.85546875" style="2" customWidth="1"/>
    <col min="1025" max="1025" width="2.42578125" style="2" customWidth="1"/>
    <col min="1026" max="1026" width="9.5703125" style="2" customWidth="1"/>
    <col min="1027" max="1027" width="1" style="2" customWidth="1"/>
    <col min="1028" max="1028" width="5" style="2" customWidth="1"/>
    <col min="1029" max="1269" width="8.85546875" style="2"/>
    <col min="1270" max="1270" width="17.42578125" style="2" customWidth="1"/>
    <col min="1271" max="1273" width="9.85546875" style="2" customWidth="1"/>
    <col min="1274" max="1274" width="10" style="2" customWidth="1"/>
    <col min="1275" max="1275" width="9" style="2" customWidth="1"/>
    <col min="1276" max="1276" width="5.28515625" style="2" customWidth="1"/>
    <col min="1277" max="1277" width="6.5703125" style="2" customWidth="1"/>
    <col min="1278" max="1278" width="4.5703125" style="2" customWidth="1"/>
    <col min="1279" max="1279" width="2.5703125" style="2" customWidth="1"/>
    <col min="1280" max="1280" width="6.85546875" style="2" customWidth="1"/>
    <col min="1281" max="1281" width="2.42578125" style="2" customWidth="1"/>
    <col min="1282" max="1282" width="9.5703125" style="2" customWidth="1"/>
    <col min="1283" max="1283" width="1" style="2" customWidth="1"/>
    <col min="1284" max="1284" width="5" style="2" customWidth="1"/>
    <col min="1285" max="1525" width="8.85546875" style="2"/>
    <col min="1526" max="1526" width="17.42578125" style="2" customWidth="1"/>
    <col min="1527" max="1529" width="9.85546875" style="2" customWidth="1"/>
    <col min="1530" max="1530" width="10" style="2" customWidth="1"/>
    <col min="1531" max="1531" width="9" style="2" customWidth="1"/>
    <col min="1532" max="1532" width="5.28515625" style="2" customWidth="1"/>
    <col min="1533" max="1533" width="6.5703125" style="2" customWidth="1"/>
    <col min="1534" max="1534" width="4.5703125" style="2" customWidth="1"/>
    <col min="1535" max="1535" width="2.5703125" style="2" customWidth="1"/>
    <col min="1536" max="1536" width="6.85546875" style="2" customWidth="1"/>
    <col min="1537" max="1537" width="2.42578125" style="2" customWidth="1"/>
    <col min="1538" max="1538" width="9.5703125" style="2" customWidth="1"/>
    <col min="1539" max="1539" width="1" style="2" customWidth="1"/>
    <col min="1540" max="1540" width="5" style="2" customWidth="1"/>
    <col min="1541" max="1781" width="8.85546875" style="2"/>
    <col min="1782" max="1782" width="17.42578125" style="2" customWidth="1"/>
    <col min="1783" max="1785" width="9.85546875" style="2" customWidth="1"/>
    <col min="1786" max="1786" width="10" style="2" customWidth="1"/>
    <col min="1787" max="1787" width="9" style="2" customWidth="1"/>
    <col min="1788" max="1788" width="5.28515625" style="2" customWidth="1"/>
    <col min="1789" max="1789" width="6.5703125" style="2" customWidth="1"/>
    <col min="1790" max="1790" width="4.5703125" style="2" customWidth="1"/>
    <col min="1791" max="1791" width="2.5703125" style="2" customWidth="1"/>
    <col min="1792" max="1792" width="6.85546875" style="2" customWidth="1"/>
    <col min="1793" max="1793" width="2.42578125" style="2" customWidth="1"/>
    <col min="1794" max="1794" width="9.5703125" style="2" customWidth="1"/>
    <col min="1795" max="1795" width="1" style="2" customWidth="1"/>
    <col min="1796" max="1796" width="5" style="2" customWidth="1"/>
    <col min="1797" max="2037" width="8.85546875" style="2"/>
    <col min="2038" max="2038" width="17.42578125" style="2" customWidth="1"/>
    <col min="2039" max="2041" width="9.85546875" style="2" customWidth="1"/>
    <col min="2042" max="2042" width="10" style="2" customWidth="1"/>
    <col min="2043" max="2043" width="9" style="2" customWidth="1"/>
    <col min="2044" max="2044" width="5.28515625" style="2" customWidth="1"/>
    <col min="2045" max="2045" width="6.5703125" style="2" customWidth="1"/>
    <col min="2046" max="2046" width="4.5703125" style="2" customWidth="1"/>
    <col min="2047" max="2047" width="2.5703125" style="2" customWidth="1"/>
    <col min="2048" max="2048" width="6.85546875" style="2" customWidth="1"/>
    <col min="2049" max="2049" width="2.42578125" style="2" customWidth="1"/>
    <col min="2050" max="2050" width="9.5703125" style="2" customWidth="1"/>
    <col min="2051" max="2051" width="1" style="2" customWidth="1"/>
    <col min="2052" max="2052" width="5" style="2" customWidth="1"/>
    <col min="2053" max="2293" width="8.85546875" style="2"/>
    <col min="2294" max="2294" width="17.42578125" style="2" customWidth="1"/>
    <col min="2295" max="2297" width="9.85546875" style="2" customWidth="1"/>
    <col min="2298" max="2298" width="10" style="2" customWidth="1"/>
    <col min="2299" max="2299" width="9" style="2" customWidth="1"/>
    <col min="2300" max="2300" width="5.28515625" style="2" customWidth="1"/>
    <col min="2301" max="2301" width="6.5703125" style="2" customWidth="1"/>
    <col min="2302" max="2302" width="4.5703125" style="2" customWidth="1"/>
    <col min="2303" max="2303" width="2.5703125" style="2" customWidth="1"/>
    <col min="2304" max="2304" width="6.85546875" style="2" customWidth="1"/>
    <col min="2305" max="2305" width="2.42578125" style="2" customWidth="1"/>
    <col min="2306" max="2306" width="9.5703125" style="2" customWidth="1"/>
    <col min="2307" max="2307" width="1" style="2" customWidth="1"/>
    <col min="2308" max="2308" width="5" style="2" customWidth="1"/>
    <col min="2309" max="2549" width="8.85546875" style="2"/>
    <col min="2550" max="2550" width="17.42578125" style="2" customWidth="1"/>
    <col min="2551" max="2553" width="9.85546875" style="2" customWidth="1"/>
    <col min="2554" max="2554" width="10" style="2" customWidth="1"/>
    <col min="2555" max="2555" width="9" style="2" customWidth="1"/>
    <col min="2556" max="2556" width="5.28515625" style="2" customWidth="1"/>
    <col min="2557" max="2557" width="6.5703125" style="2" customWidth="1"/>
    <col min="2558" max="2558" width="4.5703125" style="2" customWidth="1"/>
    <col min="2559" max="2559" width="2.5703125" style="2" customWidth="1"/>
    <col min="2560" max="2560" width="6.85546875" style="2" customWidth="1"/>
    <col min="2561" max="2561" width="2.42578125" style="2" customWidth="1"/>
    <col min="2562" max="2562" width="9.5703125" style="2" customWidth="1"/>
    <col min="2563" max="2563" width="1" style="2" customWidth="1"/>
    <col min="2564" max="2564" width="5" style="2" customWidth="1"/>
    <col min="2565" max="2805" width="8.85546875" style="2"/>
    <col min="2806" max="2806" width="17.42578125" style="2" customWidth="1"/>
    <col min="2807" max="2809" width="9.85546875" style="2" customWidth="1"/>
    <col min="2810" max="2810" width="10" style="2" customWidth="1"/>
    <col min="2811" max="2811" width="9" style="2" customWidth="1"/>
    <col min="2812" max="2812" width="5.28515625" style="2" customWidth="1"/>
    <col min="2813" max="2813" width="6.5703125" style="2" customWidth="1"/>
    <col min="2814" max="2814" width="4.5703125" style="2" customWidth="1"/>
    <col min="2815" max="2815" width="2.5703125" style="2" customWidth="1"/>
    <col min="2816" max="2816" width="6.85546875" style="2" customWidth="1"/>
    <col min="2817" max="2817" width="2.42578125" style="2" customWidth="1"/>
    <col min="2818" max="2818" width="9.5703125" style="2" customWidth="1"/>
    <col min="2819" max="2819" width="1" style="2" customWidth="1"/>
    <col min="2820" max="2820" width="5" style="2" customWidth="1"/>
    <col min="2821" max="3061" width="8.85546875" style="2"/>
    <col min="3062" max="3062" width="17.42578125" style="2" customWidth="1"/>
    <col min="3063" max="3065" width="9.85546875" style="2" customWidth="1"/>
    <col min="3066" max="3066" width="10" style="2" customWidth="1"/>
    <col min="3067" max="3067" width="9" style="2" customWidth="1"/>
    <col min="3068" max="3068" width="5.28515625" style="2" customWidth="1"/>
    <col min="3069" max="3069" width="6.5703125" style="2" customWidth="1"/>
    <col min="3070" max="3070" width="4.5703125" style="2" customWidth="1"/>
    <col min="3071" max="3071" width="2.5703125" style="2" customWidth="1"/>
    <col min="3072" max="3072" width="6.85546875" style="2" customWidth="1"/>
    <col min="3073" max="3073" width="2.42578125" style="2" customWidth="1"/>
    <col min="3074" max="3074" width="9.5703125" style="2" customWidth="1"/>
    <col min="3075" max="3075" width="1" style="2" customWidth="1"/>
    <col min="3076" max="3076" width="5" style="2" customWidth="1"/>
    <col min="3077" max="3317" width="8.85546875" style="2"/>
    <col min="3318" max="3318" width="17.42578125" style="2" customWidth="1"/>
    <col min="3319" max="3321" width="9.85546875" style="2" customWidth="1"/>
    <col min="3322" max="3322" width="10" style="2" customWidth="1"/>
    <col min="3323" max="3323" width="9" style="2" customWidth="1"/>
    <col min="3324" max="3324" width="5.28515625" style="2" customWidth="1"/>
    <col min="3325" max="3325" width="6.5703125" style="2" customWidth="1"/>
    <col min="3326" max="3326" width="4.5703125" style="2" customWidth="1"/>
    <col min="3327" max="3327" width="2.5703125" style="2" customWidth="1"/>
    <col min="3328" max="3328" width="6.85546875" style="2" customWidth="1"/>
    <col min="3329" max="3329" width="2.42578125" style="2" customWidth="1"/>
    <col min="3330" max="3330" width="9.5703125" style="2" customWidth="1"/>
    <col min="3331" max="3331" width="1" style="2" customWidth="1"/>
    <col min="3332" max="3332" width="5" style="2" customWidth="1"/>
    <col min="3333" max="3573" width="8.85546875" style="2"/>
    <col min="3574" max="3574" width="17.42578125" style="2" customWidth="1"/>
    <col min="3575" max="3577" width="9.85546875" style="2" customWidth="1"/>
    <col min="3578" max="3578" width="10" style="2" customWidth="1"/>
    <col min="3579" max="3579" width="9" style="2" customWidth="1"/>
    <col min="3580" max="3580" width="5.28515625" style="2" customWidth="1"/>
    <col min="3581" max="3581" width="6.5703125" style="2" customWidth="1"/>
    <col min="3582" max="3582" width="4.5703125" style="2" customWidth="1"/>
    <col min="3583" max="3583" width="2.5703125" style="2" customWidth="1"/>
    <col min="3584" max="3584" width="6.85546875" style="2" customWidth="1"/>
    <col min="3585" max="3585" width="2.42578125" style="2" customWidth="1"/>
    <col min="3586" max="3586" width="9.5703125" style="2" customWidth="1"/>
    <col min="3587" max="3587" width="1" style="2" customWidth="1"/>
    <col min="3588" max="3588" width="5" style="2" customWidth="1"/>
    <col min="3589" max="3829" width="8.85546875" style="2"/>
    <col min="3830" max="3830" width="17.42578125" style="2" customWidth="1"/>
    <col min="3831" max="3833" width="9.85546875" style="2" customWidth="1"/>
    <col min="3834" max="3834" width="10" style="2" customWidth="1"/>
    <col min="3835" max="3835" width="9" style="2" customWidth="1"/>
    <col min="3836" max="3836" width="5.28515625" style="2" customWidth="1"/>
    <col min="3837" max="3837" width="6.5703125" style="2" customWidth="1"/>
    <col min="3838" max="3838" width="4.5703125" style="2" customWidth="1"/>
    <col min="3839" max="3839" width="2.5703125" style="2" customWidth="1"/>
    <col min="3840" max="3840" width="6.85546875" style="2" customWidth="1"/>
    <col min="3841" max="3841" width="2.42578125" style="2" customWidth="1"/>
    <col min="3842" max="3842" width="9.5703125" style="2" customWidth="1"/>
    <col min="3843" max="3843" width="1" style="2" customWidth="1"/>
    <col min="3844" max="3844" width="5" style="2" customWidth="1"/>
    <col min="3845" max="4085" width="8.85546875" style="2"/>
    <col min="4086" max="4086" width="17.42578125" style="2" customWidth="1"/>
    <col min="4087" max="4089" width="9.85546875" style="2" customWidth="1"/>
    <col min="4090" max="4090" width="10" style="2" customWidth="1"/>
    <col min="4091" max="4091" width="9" style="2" customWidth="1"/>
    <col min="4092" max="4092" width="5.28515625" style="2" customWidth="1"/>
    <col min="4093" max="4093" width="6.5703125" style="2" customWidth="1"/>
    <col min="4094" max="4094" width="4.5703125" style="2" customWidth="1"/>
    <col min="4095" max="4095" width="2.5703125" style="2" customWidth="1"/>
    <col min="4096" max="4096" width="6.85546875" style="2" customWidth="1"/>
    <col min="4097" max="4097" width="2.42578125" style="2" customWidth="1"/>
    <col min="4098" max="4098" width="9.5703125" style="2" customWidth="1"/>
    <col min="4099" max="4099" width="1" style="2" customWidth="1"/>
    <col min="4100" max="4100" width="5" style="2" customWidth="1"/>
    <col min="4101" max="4341" width="8.85546875" style="2"/>
    <col min="4342" max="4342" width="17.42578125" style="2" customWidth="1"/>
    <col min="4343" max="4345" width="9.85546875" style="2" customWidth="1"/>
    <col min="4346" max="4346" width="10" style="2" customWidth="1"/>
    <col min="4347" max="4347" width="9" style="2" customWidth="1"/>
    <col min="4348" max="4348" width="5.28515625" style="2" customWidth="1"/>
    <col min="4349" max="4349" width="6.5703125" style="2" customWidth="1"/>
    <col min="4350" max="4350" width="4.5703125" style="2" customWidth="1"/>
    <col min="4351" max="4351" width="2.5703125" style="2" customWidth="1"/>
    <col min="4352" max="4352" width="6.85546875" style="2" customWidth="1"/>
    <col min="4353" max="4353" width="2.42578125" style="2" customWidth="1"/>
    <col min="4354" max="4354" width="9.5703125" style="2" customWidth="1"/>
    <col min="4355" max="4355" width="1" style="2" customWidth="1"/>
    <col min="4356" max="4356" width="5" style="2" customWidth="1"/>
    <col min="4357" max="4597" width="8.85546875" style="2"/>
    <col min="4598" max="4598" width="17.42578125" style="2" customWidth="1"/>
    <col min="4599" max="4601" width="9.85546875" style="2" customWidth="1"/>
    <col min="4602" max="4602" width="10" style="2" customWidth="1"/>
    <col min="4603" max="4603" width="9" style="2" customWidth="1"/>
    <col min="4604" max="4604" width="5.28515625" style="2" customWidth="1"/>
    <col min="4605" max="4605" width="6.5703125" style="2" customWidth="1"/>
    <col min="4606" max="4606" width="4.5703125" style="2" customWidth="1"/>
    <col min="4607" max="4607" width="2.5703125" style="2" customWidth="1"/>
    <col min="4608" max="4608" width="6.85546875" style="2" customWidth="1"/>
    <col min="4609" max="4609" width="2.42578125" style="2" customWidth="1"/>
    <col min="4610" max="4610" width="9.5703125" style="2" customWidth="1"/>
    <col min="4611" max="4611" width="1" style="2" customWidth="1"/>
    <col min="4612" max="4612" width="5" style="2" customWidth="1"/>
    <col min="4613" max="4853" width="8.85546875" style="2"/>
    <col min="4854" max="4854" width="17.42578125" style="2" customWidth="1"/>
    <col min="4855" max="4857" width="9.85546875" style="2" customWidth="1"/>
    <col min="4858" max="4858" width="10" style="2" customWidth="1"/>
    <col min="4859" max="4859" width="9" style="2" customWidth="1"/>
    <col min="4860" max="4860" width="5.28515625" style="2" customWidth="1"/>
    <col min="4861" max="4861" width="6.5703125" style="2" customWidth="1"/>
    <col min="4862" max="4862" width="4.5703125" style="2" customWidth="1"/>
    <col min="4863" max="4863" width="2.5703125" style="2" customWidth="1"/>
    <col min="4864" max="4864" width="6.85546875" style="2" customWidth="1"/>
    <col min="4865" max="4865" width="2.42578125" style="2" customWidth="1"/>
    <col min="4866" max="4866" width="9.5703125" style="2" customWidth="1"/>
    <col min="4867" max="4867" width="1" style="2" customWidth="1"/>
    <col min="4868" max="4868" width="5" style="2" customWidth="1"/>
    <col min="4869" max="5109" width="8.85546875" style="2"/>
    <col min="5110" max="5110" width="17.42578125" style="2" customWidth="1"/>
    <col min="5111" max="5113" width="9.85546875" style="2" customWidth="1"/>
    <col min="5114" max="5114" width="10" style="2" customWidth="1"/>
    <col min="5115" max="5115" width="9" style="2" customWidth="1"/>
    <col min="5116" max="5116" width="5.28515625" style="2" customWidth="1"/>
    <col min="5117" max="5117" width="6.5703125" style="2" customWidth="1"/>
    <col min="5118" max="5118" width="4.5703125" style="2" customWidth="1"/>
    <col min="5119" max="5119" width="2.5703125" style="2" customWidth="1"/>
    <col min="5120" max="5120" width="6.85546875" style="2" customWidth="1"/>
    <col min="5121" max="5121" width="2.42578125" style="2" customWidth="1"/>
    <col min="5122" max="5122" width="9.5703125" style="2" customWidth="1"/>
    <col min="5123" max="5123" width="1" style="2" customWidth="1"/>
    <col min="5124" max="5124" width="5" style="2" customWidth="1"/>
    <col min="5125" max="5365" width="8.85546875" style="2"/>
    <col min="5366" max="5366" width="17.42578125" style="2" customWidth="1"/>
    <col min="5367" max="5369" width="9.85546875" style="2" customWidth="1"/>
    <col min="5370" max="5370" width="10" style="2" customWidth="1"/>
    <col min="5371" max="5371" width="9" style="2" customWidth="1"/>
    <col min="5372" max="5372" width="5.28515625" style="2" customWidth="1"/>
    <col min="5373" max="5373" width="6.5703125" style="2" customWidth="1"/>
    <col min="5374" max="5374" width="4.5703125" style="2" customWidth="1"/>
    <col min="5375" max="5375" width="2.5703125" style="2" customWidth="1"/>
    <col min="5376" max="5376" width="6.85546875" style="2" customWidth="1"/>
    <col min="5377" max="5377" width="2.42578125" style="2" customWidth="1"/>
    <col min="5378" max="5378" width="9.5703125" style="2" customWidth="1"/>
    <col min="5379" max="5379" width="1" style="2" customWidth="1"/>
    <col min="5380" max="5380" width="5" style="2" customWidth="1"/>
    <col min="5381" max="5621" width="8.85546875" style="2"/>
    <col min="5622" max="5622" width="17.42578125" style="2" customWidth="1"/>
    <col min="5623" max="5625" width="9.85546875" style="2" customWidth="1"/>
    <col min="5626" max="5626" width="10" style="2" customWidth="1"/>
    <col min="5627" max="5627" width="9" style="2" customWidth="1"/>
    <col min="5628" max="5628" width="5.28515625" style="2" customWidth="1"/>
    <col min="5629" max="5629" width="6.5703125" style="2" customWidth="1"/>
    <col min="5630" max="5630" width="4.5703125" style="2" customWidth="1"/>
    <col min="5631" max="5631" width="2.5703125" style="2" customWidth="1"/>
    <col min="5632" max="5632" width="6.85546875" style="2" customWidth="1"/>
    <col min="5633" max="5633" width="2.42578125" style="2" customWidth="1"/>
    <col min="5634" max="5634" width="9.5703125" style="2" customWidth="1"/>
    <col min="5635" max="5635" width="1" style="2" customWidth="1"/>
    <col min="5636" max="5636" width="5" style="2" customWidth="1"/>
    <col min="5637" max="5877" width="8.85546875" style="2"/>
    <col min="5878" max="5878" width="17.42578125" style="2" customWidth="1"/>
    <col min="5879" max="5881" width="9.85546875" style="2" customWidth="1"/>
    <col min="5882" max="5882" width="10" style="2" customWidth="1"/>
    <col min="5883" max="5883" width="9" style="2" customWidth="1"/>
    <col min="5884" max="5884" width="5.28515625" style="2" customWidth="1"/>
    <col min="5885" max="5885" width="6.5703125" style="2" customWidth="1"/>
    <col min="5886" max="5886" width="4.5703125" style="2" customWidth="1"/>
    <col min="5887" max="5887" width="2.5703125" style="2" customWidth="1"/>
    <col min="5888" max="5888" width="6.85546875" style="2" customWidth="1"/>
    <col min="5889" max="5889" width="2.42578125" style="2" customWidth="1"/>
    <col min="5890" max="5890" width="9.5703125" style="2" customWidth="1"/>
    <col min="5891" max="5891" width="1" style="2" customWidth="1"/>
    <col min="5892" max="5892" width="5" style="2" customWidth="1"/>
    <col min="5893" max="6133" width="8.85546875" style="2"/>
    <col min="6134" max="6134" width="17.42578125" style="2" customWidth="1"/>
    <col min="6135" max="6137" width="9.85546875" style="2" customWidth="1"/>
    <col min="6138" max="6138" width="10" style="2" customWidth="1"/>
    <col min="6139" max="6139" width="9" style="2" customWidth="1"/>
    <col min="6140" max="6140" width="5.28515625" style="2" customWidth="1"/>
    <col min="6141" max="6141" width="6.5703125" style="2" customWidth="1"/>
    <col min="6142" max="6142" width="4.5703125" style="2" customWidth="1"/>
    <col min="6143" max="6143" width="2.5703125" style="2" customWidth="1"/>
    <col min="6144" max="6144" width="6.85546875" style="2" customWidth="1"/>
    <col min="6145" max="6145" width="2.42578125" style="2" customWidth="1"/>
    <col min="6146" max="6146" width="9.5703125" style="2" customWidth="1"/>
    <col min="6147" max="6147" width="1" style="2" customWidth="1"/>
    <col min="6148" max="6148" width="5" style="2" customWidth="1"/>
    <col min="6149" max="6389" width="8.85546875" style="2"/>
    <col min="6390" max="6390" width="17.42578125" style="2" customWidth="1"/>
    <col min="6391" max="6393" width="9.85546875" style="2" customWidth="1"/>
    <col min="6394" max="6394" width="10" style="2" customWidth="1"/>
    <col min="6395" max="6395" width="9" style="2" customWidth="1"/>
    <col min="6396" max="6396" width="5.28515625" style="2" customWidth="1"/>
    <col min="6397" max="6397" width="6.5703125" style="2" customWidth="1"/>
    <col min="6398" max="6398" width="4.5703125" style="2" customWidth="1"/>
    <col min="6399" max="6399" width="2.5703125" style="2" customWidth="1"/>
    <col min="6400" max="6400" width="6.85546875" style="2" customWidth="1"/>
    <col min="6401" max="6401" width="2.42578125" style="2" customWidth="1"/>
    <col min="6402" max="6402" width="9.5703125" style="2" customWidth="1"/>
    <col min="6403" max="6403" width="1" style="2" customWidth="1"/>
    <col min="6404" max="6404" width="5" style="2" customWidth="1"/>
    <col min="6405" max="6645" width="8.85546875" style="2"/>
    <col min="6646" max="6646" width="17.42578125" style="2" customWidth="1"/>
    <col min="6647" max="6649" width="9.85546875" style="2" customWidth="1"/>
    <col min="6650" max="6650" width="10" style="2" customWidth="1"/>
    <col min="6651" max="6651" width="9" style="2" customWidth="1"/>
    <col min="6652" max="6652" width="5.28515625" style="2" customWidth="1"/>
    <col min="6653" max="6653" width="6.5703125" style="2" customWidth="1"/>
    <col min="6654" max="6654" width="4.5703125" style="2" customWidth="1"/>
    <col min="6655" max="6655" width="2.5703125" style="2" customWidth="1"/>
    <col min="6656" max="6656" width="6.85546875" style="2" customWidth="1"/>
    <col min="6657" max="6657" width="2.42578125" style="2" customWidth="1"/>
    <col min="6658" max="6658" width="9.5703125" style="2" customWidth="1"/>
    <col min="6659" max="6659" width="1" style="2" customWidth="1"/>
    <col min="6660" max="6660" width="5" style="2" customWidth="1"/>
    <col min="6661" max="6901" width="8.85546875" style="2"/>
    <col min="6902" max="6902" width="17.42578125" style="2" customWidth="1"/>
    <col min="6903" max="6905" width="9.85546875" style="2" customWidth="1"/>
    <col min="6906" max="6906" width="10" style="2" customWidth="1"/>
    <col min="6907" max="6907" width="9" style="2" customWidth="1"/>
    <col min="6908" max="6908" width="5.28515625" style="2" customWidth="1"/>
    <col min="6909" max="6909" width="6.5703125" style="2" customWidth="1"/>
    <col min="6910" max="6910" width="4.5703125" style="2" customWidth="1"/>
    <col min="6911" max="6911" width="2.5703125" style="2" customWidth="1"/>
    <col min="6912" max="6912" width="6.85546875" style="2" customWidth="1"/>
    <col min="6913" max="6913" width="2.42578125" style="2" customWidth="1"/>
    <col min="6914" max="6914" width="9.5703125" style="2" customWidth="1"/>
    <col min="6915" max="6915" width="1" style="2" customWidth="1"/>
    <col min="6916" max="6916" width="5" style="2" customWidth="1"/>
    <col min="6917" max="7157" width="8.85546875" style="2"/>
    <col min="7158" max="7158" width="17.42578125" style="2" customWidth="1"/>
    <col min="7159" max="7161" width="9.85546875" style="2" customWidth="1"/>
    <col min="7162" max="7162" width="10" style="2" customWidth="1"/>
    <col min="7163" max="7163" width="9" style="2" customWidth="1"/>
    <col min="7164" max="7164" width="5.28515625" style="2" customWidth="1"/>
    <col min="7165" max="7165" width="6.5703125" style="2" customWidth="1"/>
    <col min="7166" max="7166" width="4.5703125" style="2" customWidth="1"/>
    <col min="7167" max="7167" width="2.5703125" style="2" customWidth="1"/>
    <col min="7168" max="7168" width="6.85546875" style="2" customWidth="1"/>
    <col min="7169" max="7169" width="2.42578125" style="2" customWidth="1"/>
    <col min="7170" max="7170" width="9.5703125" style="2" customWidth="1"/>
    <col min="7171" max="7171" width="1" style="2" customWidth="1"/>
    <col min="7172" max="7172" width="5" style="2" customWidth="1"/>
    <col min="7173" max="7413" width="8.85546875" style="2"/>
    <col min="7414" max="7414" width="17.42578125" style="2" customWidth="1"/>
    <col min="7415" max="7417" width="9.85546875" style="2" customWidth="1"/>
    <col min="7418" max="7418" width="10" style="2" customWidth="1"/>
    <col min="7419" max="7419" width="9" style="2" customWidth="1"/>
    <col min="7420" max="7420" width="5.28515625" style="2" customWidth="1"/>
    <col min="7421" max="7421" width="6.5703125" style="2" customWidth="1"/>
    <col min="7422" max="7422" width="4.5703125" style="2" customWidth="1"/>
    <col min="7423" max="7423" width="2.5703125" style="2" customWidth="1"/>
    <col min="7424" max="7424" width="6.85546875" style="2" customWidth="1"/>
    <col min="7425" max="7425" width="2.42578125" style="2" customWidth="1"/>
    <col min="7426" max="7426" width="9.5703125" style="2" customWidth="1"/>
    <col min="7427" max="7427" width="1" style="2" customWidth="1"/>
    <col min="7428" max="7428" width="5" style="2" customWidth="1"/>
    <col min="7429" max="7669" width="8.85546875" style="2"/>
    <col min="7670" max="7670" width="17.42578125" style="2" customWidth="1"/>
    <col min="7671" max="7673" width="9.85546875" style="2" customWidth="1"/>
    <col min="7674" max="7674" width="10" style="2" customWidth="1"/>
    <col min="7675" max="7675" width="9" style="2" customWidth="1"/>
    <col min="7676" max="7676" width="5.28515625" style="2" customWidth="1"/>
    <col min="7677" max="7677" width="6.5703125" style="2" customWidth="1"/>
    <col min="7678" max="7678" width="4.5703125" style="2" customWidth="1"/>
    <col min="7679" max="7679" width="2.5703125" style="2" customWidth="1"/>
    <col min="7680" max="7680" width="6.85546875" style="2" customWidth="1"/>
    <col min="7681" max="7681" width="2.42578125" style="2" customWidth="1"/>
    <col min="7682" max="7682" width="9.5703125" style="2" customWidth="1"/>
    <col min="7683" max="7683" width="1" style="2" customWidth="1"/>
    <col min="7684" max="7684" width="5" style="2" customWidth="1"/>
    <col min="7685" max="7925" width="8.85546875" style="2"/>
    <col min="7926" max="7926" width="17.42578125" style="2" customWidth="1"/>
    <col min="7927" max="7929" width="9.85546875" style="2" customWidth="1"/>
    <col min="7930" max="7930" width="10" style="2" customWidth="1"/>
    <col min="7931" max="7931" width="9" style="2" customWidth="1"/>
    <col min="7932" max="7932" width="5.28515625" style="2" customWidth="1"/>
    <col min="7933" max="7933" width="6.5703125" style="2" customWidth="1"/>
    <col min="7934" max="7934" width="4.5703125" style="2" customWidth="1"/>
    <col min="7935" max="7935" width="2.5703125" style="2" customWidth="1"/>
    <col min="7936" max="7936" width="6.85546875" style="2" customWidth="1"/>
    <col min="7937" max="7937" width="2.42578125" style="2" customWidth="1"/>
    <col min="7938" max="7938" width="9.5703125" style="2" customWidth="1"/>
    <col min="7939" max="7939" width="1" style="2" customWidth="1"/>
    <col min="7940" max="7940" width="5" style="2" customWidth="1"/>
    <col min="7941" max="8181" width="8.85546875" style="2"/>
    <col min="8182" max="8182" width="17.42578125" style="2" customWidth="1"/>
    <col min="8183" max="8185" width="9.85546875" style="2" customWidth="1"/>
    <col min="8186" max="8186" width="10" style="2" customWidth="1"/>
    <col min="8187" max="8187" width="9" style="2" customWidth="1"/>
    <col min="8188" max="8188" width="5.28515625" style="2" customWidth="1"/>
    <col min="8189" max="8189" width="6.5703125" style="2" customWidth="1"/>
    <col min="8190" max="8190" width="4.5703125" style="2" customWidth="1"/>
    <col min="8191" max="8191" width="2.5703125" style="2" customWidth="1"/>
    <col min="8192" max="8192" width="6.85546875" style="2" customWidth="1"/>
    <col min="8193" max="8193" width="2.42578125" style="2" customWidth="1"/>
    <col min="8194" max="8194" width="9.5703125" style="2" customWidth="1"/>
    <col min="8195" max="8195" width="1" style="2" customWidth="1"/>
    <col min="8196" max="8196" width="5" style="2" customWidth="1"/>
    <col min="8197" max="8437" width="8.85546875" style="2"/>
    <col min="8438" max="8438" width="17.42578125" style="2" customWidth="1"/>
    <col min="8439" max="8441" width="9.85546875" style="2" customWidth="1"/>
    <col min="8442" max="8442" width="10" style="2" customWidth="1"/>
    <col min="8443" max="8443" width="9" style="2" customWidth="1"/>
    <col min="8444" max="8444" width="5.28515625" style="2" customWidth="1"/>
    <col min="8445" max="8445" width="6.5703125" style="2" customWidth="1"/>
    <col min="8446" max="8446" width="4.5703125" style="2" customWidth="1"/>
    <col min="8447" max="8447" width="2.5703125" style="2" customWidth="1"/>
    <col min="8448" max="8448" width="6.85546875" style="2" customWidth="1"/>
    <col min="8449" max="8449" width="2.42578125" style="2" customWidth="1"/>
    <col min="8450" max="8450" width="9.5703125" style="2" customWidth="1"/>
    <col min="8451" max="8451" width="1" style="2" customWidth="1"/>
    <col min="8452" max="8452" width="5" style="2" customWidth="1"/>
    <col min="8453" max="8693" width="8.85546875" style="2"/>
    <col min="8694" max="8694" width="17.42578125" style="2" customWidth="1"/>
    <col min="8695" max="8697" width="9.85546875" style="2" customWidth="1"/>
    <col min="8698" max="8698" width="10" style="2" customWidth="1"/>
    <col min="8699" max="8699" width="9" style="2" customWidth="1"/>
    <col min="8700" max="8700" width="5.28515625" style="2" customWidth="1"/>
    <col min="8701" max="8701" width="6.5703125" style="2" customWidth="1"/>
    <col min="8702" max="8702" width="4.5703125" style="2" customWidth="1"/>
    <col min="8703" max="8703" width="2.5703125" style="2" customWidth="1"/>
    <col min="8704" max="8704" width="6.85546875" style="2" customWidth="1"/>
    <col min="8705" max="8705" width="2.42578125" style="2" customWidth="1"/>
    <col min="8706" max="8706" width="9.5703125" style="2" customWidth="1"/>
    <col min="8707" max="8707" width="1" style="2" customWidth="1"/>
    <col min="8708" max="8708" width="5" style="2" customWidth="1"/>
    <col min="8709" max="8949" width="8.85546875" style="2"/>
    <col min="8950" max="8950" width="17.42578125" style="2" customWidth="1"/>
    <col min="8951" max="8953" width="9.85546875" style="2" customWidth="1"/>
    <col min="8954" max="8954" width="10" style="2" customWidth="1"/>
    <col min="8955" max="8955" width="9" style="2" customWidth="1"/>
    <col min="8956" max="8956" width="5.28515625" style="2" customWidth="1"/>
    <col min="8957" max="8957" width="6.5703125" style="2" customWidth="1"/>
    <col min="8958" max="8958" width="4.5703125" style="2" customWidth="1"/>
    <col min="8959" max="8959" width="2.5703125" style="2" customWidth="1"/>
    <col min="8960" max="8960" width="6.85546875" style="2" customWidth="1"/>
    <col min="8961" max="8961" width="2.42578125" style="2" customWidth="1"/>
    <col min="8962" max="8962" width="9.5703125" style="2" customWidth="1"/>
    <col min="8963" max="8963" width="1" style="2" customWidth="1"/>
    <col min="8964" max="8964" width="5" style="2" customWidth="1"/>
    <col min="8965" max="9205" width="8.85546875" style="2"/>
    <col min="9206" max="9206" width="17.42578125" style="2" customWidth="1"/>
    <col min="9207" max="9209" width="9.85546875" style="2" customWidth="1"/>
    <col min="9210" max="9210" width="10" style="2" customWidth="1"/>
    <col min="9211" max="9211" width="9" style="2" customWidth="1"/>
    <col min="9212" max="9212" width="5.28515625" style="2" customWidth="1"/>
    <col min="9213" max="9213" width="6.5703125" style="2" customWidth="1"/>
    <col min="9214" max="9214" width="4.5703125" style="2" customWidth="1"/>
    <col min="9215" max="9215" width="2.5703125" style="2" customWidth="1"/>
    <col min="9216" max="9216" width="6.85546875" style="2" customWidth="1"/>
    <col min="9217" max="9217" width="2.42578125" style="2" customWidth="1"/>
    <col min="9218" max="9218" width="9.5703125" style="2" customWidth="1"/>
    <col min="9219" max="9219" width="1" style="2" customWidth="1"/>
    <col min="9220" max="9220" width="5" style="2" customWidth="1"/>
    <col min="9221" max="9461" width="8.85546875" style="2"/>
    <col min="9462" max="9462" width="17.42578125" style="2" customWidth="1"/>
    <col min="9463" max="9465" width="9.85546875" style="2" customWidth="1"/>
    <col min="9466" max="9466" width="10" style="2" customWidth="1"/>
    <col min="9467" max="9467" width="9" style="2" customWidth="1"/>
    <col min="9468" max="9468" width="5.28515625" style="2" customWidth="1"/>
    <col min="9469" max="9469" width="6.5703125" style="2" customWidth="1"/>
    <col min="9470" max="9470" width="4.5703125" style="2" customWidth="1"/>
    <col min="9471" max="9471" width="2.5703125" style="2" customWidth="1"/>
    <col min="9472" max="9472" width="6.85546875" style="2" customWidth="1"/>
    <col min="9473" max="9473" width="2.42578125" style="2" customWidth="1"/>
    <col min="9474" max="9474" width="9.5703125" style="2" customWidth="1"/>
    <col min="9475" max="9475" width="1" style="2" customWidth="1"/>
    <col min="9476" max="9476" width="5" style="2" customWidth="1"/>
    <col min="9477" max="9717" width="8.85546875" style="2"/>
    <col min="9718" max="9718" width="17.42578125" style="2" customWidth="1"/>
    <col min="9719" max="9721" width="9.85546875" style="2" customWidth="1"/>
    <col min="9722" max="9722" width="10" style="2" customWidth="1"/>
    <col min="9723" max="9723" width="9" style="2" customWidth="1"/>
    <col min="9724" max="9724" width="5.28515625" style="2" customWidth="1"/>
    <col min="9725" max="9725" width="6.5703125" style="2" customWidth="1"/>
    <col min="9726" max="9726" width="4.5703125" style="2" customWidth="1"/>
    <col min="9727" max="9727" width="2.5703125" style="2" customWidth="1"/>
    <col min="9728" max="9728" width="6.85546875" style="2" customWidth="1"/>
    <col min="9729" max="9729" width="2.42578125" style="2" customWidth="1"/>
    <col min="9730" max="9730" width="9.5703125" style="2" customWidth="1"/>
    <col min="9731" max="9731" width="1" style="2" customWidth="1"/>
    <col min="9732" max="9732" width="5" style="2" customWidth="1"/>
    <col min="9733" max="9973" width="8.85546875" style="2"/>
    <col min="9974" max="9974" width="17.42578125" style="2" customWidth="1"/>
    <col min="9975" max="9977" width="9.85546875" style="2" customWidth="1"/>
    <col min="9978" max="9978" width="10" style="2" customWidth="1"/>
    <col min="9979" max="9979" width="9" style="2" customWidth="1"/>
    <col min="9980" max="9980" width="5.28515625" style="2" customWidth="1"/>
    <col min="9981" max="9981" width="6.5703125" style="2" customWidth="1"/>
    <col min="9982" max="9982" width="4.5703125" style="2" customWidth="1"/>
    <col min="9983" max="9983" width="2.5703125" style="2" customWidth="1"/>
    <col min="9984" max="9984" width="6.85546875" style="2" customWidth="1"/>
    <col min="9985" max="9985" width="2.42578125" style="2" customWidth="1"/>
    <col min="9986" max="9986" width="9.5703125" style="2" customWidth="1"/>
    <col min="9987" max="9987" width="1" style="2" customWidth="1"/>
    <col min="9988" max="9988" width="5" style="2" customWidth="1"/>
    <col min="9989" max="10229" width="8.85546875" style="2"/>
    <col min="10230" max="10230" width="17.42578125" style="2" customWidth="1"/>
    <col min="10231" max="10233" width="9.85546875" style="2" customWidth="1"/>
    <col min="10234" max="10234" width="10" style="2" customWidth="1"/>
    <col min="10235" max="10235" width="9" style="2" customWidth="1"/>
    <col min="10236" max="10236" width="5.28515625" style="2" customWidth="1"/>
    <col min="10237" max="10237" width="6.5703125" style="2" customWidth="1"/>
    <col min="10238" max="10238" width="4.5703125" style="2" customWidth="1"/>
    <col min="10239" max="10239" width="2.5703125" style="2" customWidth="1"/>
    <col min="10240" max="10240" width="6.85546875" style="2" customWidth="1"/>
    <col min="10241" max="10241" width="2.42578125" style="2" customWidth="1"/>
    <col min="10242" max="10242" width="9.5703125" style="2" customWidth="1"/>
    <col min="10243" max="10243" width="1" style="2" customWidth="1"/>
    <col min="10244" max="10244" width="5" style="2" customWidth="1"/>
    <col min="10245" max="10485" width="8.85546875" style="2"/>
    <col min="10486" max="10486" width="17.42578125" style="2" customWidth="1"/>
    <col min="10487" max="10489" width="9.85546875" style="2" customWidth="1"/>
    <col min="10490" max="10490" width="10" style="2" customWidth="1"/>
    <col min="10491" max="10491" width="9" style="2" customWidth="1"/>
    <col min="10492" max="10492" width="5.28515625" style="2" customWidth="1"/>
    <col min="10493" max="10493" width="6.5703125" style="2" customWidth="1"/>
    <col min="10494" max="10494" width="4.5703125" style="2" customWidth="1"/>
    <col min="10495" max="10495" width="2.5703125" style="2" customWidth="1"/>
    <col min="10496" max="10496" width="6.85546875" style="2" customWidth="1"/>
    <col min="10497" max="10497" width="2.42578125" style="2" customWidth="1"/>
    <col min="10498" max="10498" width="9.5703125" style="2" customWidth="1"/>
    <col min="10499" max="10499" width="1" style="2" customWidth="1"/>
    <col min="10500" max="10500" width="5" style="2" customWidth="1"/>
    <col min="10501" max="10741" width="8.85546875" style="2"/>
    <col min="10742" max="10742" width="17.42578125" style="2" customWidth="1"/>
    <col min="10743" max="10745" width="9.85546875" style="2" customWidth="1"/>
    <col min="10746" max="10746" width="10" style="2" customWidth="1"/>
    <col min="10747" max="10747" width="9" style="2" customWidth="1"/>
    <col min="10748" max="10748" width="5.28515625" style="2" customWidth="1"/>
    <col min="10749" max="10749" width="6.5703125" style="2" customWidth="1"/>
    <col min="10750" max="10750" width="4.5703125" style="2" customWidth="1"/>
    <col min="10751" max="10751" width="2.5703125" style="2" customWidth="1"/>
    <col min="10752" max="10752" width="6.85546875" style="2" customWidth="1"/>
    <col min="10753" max="10753" width="2.42578125" style="2" customWidth="1"/>
    <col min="10754" max="10754" width="9.5703125" style="2" customWidth="1"/>
    <col min="10755" max="10755" width="1" style="2" customWidth="1"/>
    <col min="10756" max="10756" width="5" style="2" customWidth="1"/>
    <col min="10757" max="10997" width="8.85546875" style="2"/>
    <col min="10998" max="10998" width="17.42578125" style="2" customWidth="1"/>
    <col min="10999" max="11001" width="9.85546875" style="2" customWidth="1"/>
    <col min="11002" max="11002" width="10" style="2" customWidth="1"/>
    <col min="11003" max="11003" width="9" style="2" customWidth="1"/>
    <col min="11004" max="11004" width="5.28515625" style="2" customWidth="1"/>
    <col min="11005" max="11005" width="6.5703125" style="2" customWidth="1"/>
    <col min="11006" max="11006" width="4.5703125" style="2" customWidth="1"/>
    <col min="11007" max="11007" width="2.5703125" style="2" customWidth="1"/>
    <col min="11008" max="11008" width="6.85546875" style="2" customWidth="1"/>
    <col min="11009" max="11009" width="2.42578125" style="2" customWidth="1"/>
    <col min="11010" max="11010" width="9.5703125" style="2" customWidth="1"/>
    <col min="11011" max="11011" width="1" style="2" customWidth="1"/>
    <col min="11012" max="11012" width="5" style="2" customWidth="1"/>
    <col min="11013" max="11253" width="8.85546875" style="2"/>
    <col min="11254" max="11254" width="17.42578125" style="2" customWidth="1"/>
    <col min="11255" max="11257" width="9.85546875" style="2" customWidth="1"/>
    <col min="11258" max="11258" width="10" style="2" customWidth="1"/>
    <col min="11259" max="11259" width="9" style="2" customWidth="1"/>
    <col min="11260" max="11260" width="5.28515625" style="2" customWidth="1"/>
    <col min="11261" max="11261" width="6.5703125" style="2" customWidth="1"/>
    <col min="11262" max="11262" width="4.5703125" style="2" customWidth="1"/>
    <col min="11263" max="11263" width="2.5703125" style="2" customWidth="1"/>
    <col min="11264" max="11264" width="6.85546875" style="2" customWidth="1"/>
    <col min="11265" max="11265" width="2.42578125" style="2" customWidth="1"/>
    <col min="11266" max="11266" width="9.5703125" style="2" customWidth="1"/>
    <col min="11267" max="11267" width="1" style="2" customWidth="1"/>
    <col min="11268" max="11268" width="5" style="2" customWidth="1"/>
    <col min="11269" max="11509" width="8.85546875" style="2"/>
    <col min="11510" max="11510" width="17.42578125" style="2" customWidth="1"/>
    <col min="11511" max="11513" width="9.85546875" style="2" customWidth="1"/>
    <col min="11514" max="11514" width="10" style="2" customWidth="1"/>
    <col min="11515" max="11515" width="9" style="2" customWidth="1"/>
    <col min="11516" max="11516" width="5.28515625" style="2" customWidth="1"/>
    <col min="11517" max="11517" width="6.5703125" style="2" customWidth="1"/>
    <col min="11518" max="11518" width="4.5703125" style="2" customWidth="1"/>
    <col min="11519" max="11519" width="2.5703125" style="2" customWidth="1"/>
    <col min="11520" max="11520" width="6.85546875" style="2" customWidth="1"/>
    <col min="11521" max="11521" width="2.42578125" style="2" customWidth="1"/>
    <col min="11522" max="11522" width="9.5703125" style="2" customWidth="1"/>
    <col min="11523" max="11523" width="1" style="2" customWidth="1"/>
    <col min="11524" max="11524" width="5" style="2" customWidth="1"/>
    <col min="11525" max="11765" width="8.85546875" style="2"/>
    <col min="11766" max="11766" width="17.42578125" style="2" customWidth="1"/>
    <col min="11767" max="11769" width="9.85546875" style="2" customWidth="1"/>
    <col min="11770" max="11770" width="10" style="2" customWidth="1"/>
    <col min="11771" max="11771" width="9" style="2" customWidth="1"/>
    <col min="11772" max="11772" width="5.28515625" style="2" customWidth="1"/>
    <col min="11773" max="11773" width="6.5703125" style="2" customWidth="1"/>
    <col min="11774" max="11774" width="4.5703125" style="2" customWidth="1"/>
    <col min="11775" max="11775" width="2.5703125" style="2" customWidth="1"/>
    <col min="11776" max="11776" width="6.85546875" style="2" customWidth="1"/>
    <col min="11777" max="11777" width="2.42578125" style="2" customWidth="1"/>
    <col min="11778" max="11778" width="9.5703125" style="2" customWidth="1"/>
    <col min="11779" max="11779" width="1" style="2" customWidth="1"/>
    <col min="11780" max="11780" width="5" style="2" customWidth="1"/>
    <col min="11781" max="12021" width="8.85546875" style="2"/>
    <col min="12022" max="12022" width="17.42578125" style="2" customWidth="1"/>
    <col min="12023" max="12025" width="9.85546875" style="2" customWidth="1"/>
    <col min="12026" max="12026" width="10" style="2" customWidth="1"/>
    <col min="12027" max="12027" width="9" style="2" customWidth="1"/>
    <col min="12028" max="12028" width="5.28515625" style="2" customWidth="1"/>
    <col min="12029" max="12029" width="6.5703125" style="2" customWidth="1"/>
    <col min="12030" max="12030" width="4.5703125" style="2" customWidth="1"/>
    <col min="12031" max="12031" width="2.5703125" style="2" customWidth="1"/>
    <col min="12032" max="12032" width="6.85546875" style="2" customWidth="1"/>
    <col min="12033" max="12033" width="2.42578125" style="2" customWidth="1"/>
    <col min="12034" max="12034" width="9.5703125" style="2" customWidth="1"/>
    <col min="12035" max="12035" width="1" style="2" customWidth="1"/>
    <col min="12036" max="12036" width="5" style="2" customWidth="1"/>
    <col min="12037" max="12277" width="8.85546875" style="2"/>
    <col min="12278" max="12278" width="17.42578125" style="2" customWidth="1"/>
    <col min="12279" max="12281" width="9.85546875" style="2" customWidth="1"/>
    <col min="12282" max="12282" width="10" style="2" customWidth="1"/>
    <col min="12283" max="12283" width="9" style="2" customWidth="1"/>
    <col min="12284" max="12284" width="5.28515625" style="2" customWidth="1"/>
    <col min="12285" max="12285" width="6.5703125" style="2" customWidth="1"/>
    <col min="12286" max="12286" width="4.5703125" style="2" customWidth="1"/>
    <col min="12287" max="12287" width="2.5703125" style="2" customWidth="1"/>
    <col min="12288" max="12288" width="6.85546875" style="2" customWidth="1"/>
    <col min="12289" max="12289" width="2.42578125" style="2" customWidth="1"/>
    <col min="12290" max="12290" width="9.5703125" style="2" customWidth="1"/>
    <col min="12291" max="12291" width="1" style="2" customWidth="1"/>
    <col min="12292" max="12292" width="5" style="2" customWidth="1"/>
    <col min="12293" max="12533" width="8.85546875" style="2"/>
    <col min="12534" max="12534" width="17.42578125" style="2" customWidth="1"/>
    <col min="12535" max="12537" width="9.85546875" style="2" customWidth="1"/>
    <col min="12538" max="12538" width="10" style="2" customWidth="1"/>
    <col min="12539" max="12539" width="9" style="2" customWidth="1"/>
    <col min="12540" max="12540" width="5.28515625" style="2" customWidth="1"/>
    <col min="12541" max="12541" width="6.5703125" style="2" customWidth="1"/>
    <col min="12542" max="12542" width="4.5703125" style="2" customWidth="1"/>
    <col min="12543" max="12543" width="2.5703125" style="2" customWidth="1"/>
    <col min="12544" max="12544" width="6.85546875" style="2" customWidth="1"/>
    <col min="12545" max="12545" width="2.42578125" style="2" customWidth="1"/>
    <col min="12546" max="12546" width="9.5703125" style="2" customWidth="1"/>
    <col min="12547" max="12547" width="1" style="2" customWidth="1"/>
    <col min="12548" max="12548" width="5" style="2" customWidth="1"/>
    <col min="12549" max="12789" width="8.85546875" style="2"/>
    <col min="12790" max="12790" width="17.42578125" style="2" customWidth="1"/>
    <col min="12791" max="12793" width="9.85546875" style="2" customWidth="1"/>
    <col min="12794" max="12794" width="10" style="2" customWidth="1"/>
    <col min="12795" max="12795" width="9" style="2" customWidth="1"/>
    <col min="12796" max="12796" width="5.28515625" style="2" customWidth="1"/>
    <col min="12797" max="12797" width="6.5703125" style="2" customWidth="1"/>
    <col min="12798" max="12798" width="4.5703125" style="2" customWidth="1"/>
    <col min="12799" max="12799" width="2.5703125" style="2" customWidth="1"/>
    <col min="12800" max="12800" width="6.85546875" style="2" customWidth="1"/>
    <col min="12801" max="12801" width="2.42578125" style="2" customWidth="1"/>
    <col min="12802" max="12802" width="9.5703125" style="2" customWidth="1"/>
    <col min="12803" max="12803" width="1" style="2" customWidth="1"/>
    <col min="12804" max="12804" width="5" style="2" customWidth="1"/>
    <col min="12805" max="13045" width="8.85546875" style="2"/>
    <col min="13046" max="13046" width="17.42578125" style="2" customWidth="1"/>
    <col min="13047" max="13049" width="9.85546875" style="2" customWidth="1"/>
    <col min="13050" max="13050" width="10" style="2" customWidth="1"/>
    <col min="13051" max="13051" width="9" style="2" customWidth="1"/>
    <col min="13052" max="13052" width="5.28515625" style="2" customWidth="1"/>
    <col min="13053" max="13053" width="6.5703125" style="2" customWidth="1"/>
    <col min="13054" max="13054" width="4.5703125" style="2" customWidth="1"/>
    <col min="13055" max="13055" width="2.5703125" style="2" customWidth="1"/>
    <col min="13056" max="13056" width="6.85546875" style="2" customWidth="1"/>
    <col min="13057" max="13057" width="2.42578125" style="2" customWidth="1"/>
    <col min="13058" max="13058" width="9.5703125" style="2" customWidth="1"/>
    <col min="13059" max="13059" width="1" style="2" customWidth="1"/>
    <col min="13060" max="13060" width="5" style="2" customWidth="1"/>
    <col min="13061" max="13301" width="8.85546875" style="2"/>
    <col min="13302" max="13302" width="17.42578125" style="2" customWidth="1"/>
    <col min="13303" max="13305" width="9.85546875" style="2" customWidth="1"/>
    <col min="13306" max="13306" width="10" style="2" customWidth="1"/>
    <col min="13307" max="13307" width="9" style="2" customWidth="1"/>
    <col min="13308" max="13308" width="5.28515625" style="2" customWidth="1"/>
    <col min="13309" max="13309" width="6.5703125" style="2" customWidth="1"/>
    <col min="13310" max="13310" width="4.5703125" style="2" customWidth="1"/>
    <col min="13311" max="13311" width="2.5703125" style="2" customWidth="1"/>
    <col min="13312" max="13312" width="6.85546875" style="2" customWidth="1"/>
    <col min="13313" max="13313" width="2.42578125" style="2" customWidth="1"/>
    <col min="13314" max="13314" width="9.5703125" style="2" customWidth="1"/>
    <col min="13315" max="13315" width="1" style="2" customWidth="1"/>
    <col min="13316" max="13316" width="5" style="2" customWidth="1"/>
    <col min="13317" max="13557" width="8.85546875" style="2"/>
    <col min="13558" max="13558" width="17.42578125" style="2" customWidth="1"/>
    <col min="13559" max="13561" width="9.85546875" style="2" customWidth="1"/>
    <col min="13562" max="13562" width="10" style="2" customWidth="1"/>
    <col min="13563" max="13563" width="9" style="2" customWidth="1"/>
    <col min="13564" max="13564" width="5.28515625" style="2" customWidth="1"/>
    <col min="13565" max="13565" width="6.5703125" style="2" customWidth="1"/>
    <col min="13566" max="13566" width="4.5703125" style="2" customWidth="1"/>
    <col min="13567" max="13567" width="2.5703125" style="2" customWidth="1"/>
    <col min="13568" max="13568" width="6.85546875" style="2" customWidth="1"/>
    <col min="13569" max="13569" width="2.42578125" style="2" customWidth="1"/>
    <col min="13570" max="13570" width="9.5703125" style="2" customWidth="1"/>
    <col min="13571" max="13571" width="1" style="2" customWidth="1"/>
    <col min="13572" max="13572" width="5" style="2" customWidth="1"/>
    <col min="13573" max="13813" width="8.85546875" style="2"/>
    <col min="13814" max="13814" width="17.42578125" style="2" customWidth="1"/>
    <col min="13815" max="13817" width="9.85546875" style="2" customWidth="1"/>
    <col min="13818" max="13818" width="10" style="2" customWidth="1"/>
    <col min="13819" max="13819" width="9" style="2" customWidth="1"/>
    <col min="13820" max="13820" width="5.28515625" style="2" customWidth="1"/>
    <col min="13821" max="13821" width="6.5703125" style="2" customWidth="1"/>
    <col min="13822" max="13822" width="4.5703125" style="2" customWidth="1"/>
    <col min="13823" max="13823" width="2.5703125" style="2" customWidth="1"/>
    <col min="13824" max="13824" width="6.85546875" style="2" customWidth="1"/>
    <col min="13825" max="13825" width="2.42578125" style="2" customWidth="1"/>
    <col min="13826" max="13826" width="9.5703125" style="2" customWidth="1"/>
    <col min="13827" max="13827" width="1" style="2" customWidth="1"/>
    <col min="13828" max="13828" width="5" style="2" customWidth="1"/>
    <col min="13829" max="14069" width="8.85546875" style="2"/>
    <col min="14070" max="14070" width="17.42578125" style="2" customWidth="1"/>
    <col min="14071" max="14073" width="9.85546875" style="2" customWidth="1"/>
    <col min="14074" max="14074" width="10" style="2" customWidth="1"/>
    <col min="14075" max="14075" width="9" style="2" customWidth="1"/>
    <col min="14076" max="14076" width="5.28515625" style="2" customWidth="1"/>
    <col min="14077" max="14077" width="6.5703125" style="2" customWidth="1"/>
    <col min="14078" max="14078" width="4.5703125" style="2" customWidth="1"/>
    <col min="14079" max="14079" width="2.5703125" style="2" customWidth="1"/>
    <col min="14080" max="14080" width="6.85546875" style="2" customWidth="1"/>
    <col min="14081" max="14081" width="2.42578125" style="2" customWidth="1"/>
    <col min="14082" max="14082" width="9.5703125" style="2" customWidth="1"/>
    <col min="14083" max="14083" width="1" style="2" customWidth="1"/>
    <col min="14084" max="14084" width="5" style="2" customWidth="1"/>
    <col min="14085" max="14325" width="8.85546875" style="2"/>
    <col min="14326" max="14326" width="17.42578125" style="2" customWidth="1"/>
    <col min="14327" max="14329" width="9.85546875" style="2" customWidth="1"/>
    <col min="14330" max="14330" width="10" style="2" customWidth="1"/>
    <col min="14331" max="14331" width="9" style="2" customWidth="1"/>
    <col min="14332" max="14332" width="5.28515625" style="2" customWidth="1"/>
    <col min="14333" max="14333" width="6.5703125" style="2" customWidth="1"/>
    <col min="14334" max="14334" width="4.5703125" style="2" customWidth="1"/>
    <col min="14335" max="14335" width="2.5703125" style="2" customWidth="1"/>
    <col min="14336" max="14336" width="6.85546875" style="2" customWidth="1"/>
    <col min="14337" max="14337" width="2.42578125" style="2" customWidth="1"/>
    <col min="14338" max="14338" width="9.5703125" style="2" customWidth="1"/>
    <col min="14339" max="14339" width="1" style="2" customWidth="1"/>
    <col min="14340" max="14340" width="5" style="2" customWidth="1"/>
    <col min="14341" max="14581" width="8.85546875" style="2"/>
    <col min="14582" max="14582" width="17.42578125" style="2" customWidth="1"/>
    <col min="14583" max="14585" width="9.85546875" style="2" customWidth="1"/>
    <col min="14586" max="14586" width="10" style="2" customWidth="1"/>
    <col min="14587" max="14587" width="9" style="2" customWidth="1"/>
    <col min="14588" max="14588" width="5.28515625" style="2" customWidth="1"/>
    <col min="14589" max="14589" width="6.5703125" style="2" customWidth="1"/>
    <col min="14590" max="14590" width="4.5703125" style="2" customWidth="1"/>
    <col min="14591" max="14591" width="2.5703125" style="2" customWidth="1"/>
    <col min="14592" max="14592" width="6.85546875" style="2" customWidth="1"/>
    <col min="14593" max="14593" width="2.42578125" style="2" customWidth="1"/>
    <col min="14594" max="14594" width="9.5703125" style="2" customWidth="1"/>
    <col min="14595" max="14595" width="1" style="2" customWidth="1"/>
    <col min="14596" max="14596" width="5" style="2" customWidth="1"/>
    <col min="14597" max="14837" width="8.85546875" style="2"/>
    <col min="14838" max="14838" width="17.42578125" style="2" customWidth="1"/>
    <col min="14839" max="14841" width="9.85546875" style="2" customWidth="1"/>
    <col min="14842" max="14842" width="10" style="2" customWidth="1"/>
    <col min="14843" max="14843" width="9" style="2" customWidth="1"/>
    <col min="14844" max="14844" width="5.28515625" style="2" customWidth="1"/>
    <col min="14845" max="14845" width="6.5703125" style="2" customWidth="1"/>
    <col min="14846" max="14846" width="4.5703125" style="2" customWidth="1"/>
    <col min="14847" max="14847" width="2.5703125" style="2" customWidth="1"/>
    <col min="14848" max="14848" width="6.85546875" style="2" customWidth="1"/>
    <col min="14849" max="14849" width="2.42578125" style="2" customWidth="1"/>
    <col min="14850" max="14850" width="9.5703125" style="2" customWidth="1"/>
    <col min="14851" max="14851" width="1" style="2" customWidth="1"/>
    <col min="14852" max="14852" width="5" style="2" customWidth="1"/>
    <col min="14853" max="15093" width="8.85546875" style="2"/>
    <col min="15094" max="15094" width="17.42578125" style="2" customWidth="1"/>
    <col min="15095" max="15097" width="9.85546875" style="2" customWidth="1"/>
    <col min="15098" max="15098" width="10" style="2" customWidth="1"/>
    <col min="15099" max="15099" width="9" style="2" customWidth="1"/>
    <col min="15100" max="15100" width="5.28515625" style="2" customWidth="1"/>
    <col min="15101" max="15101" width="6.5703125" style="2" customWidth="1"/>
    <col min="15102" max="15102" width="4.5703125" style="2" customWidth="1"/>
    <col min="15103" max="15103" width="2.5703125" style="2" customWidth="1"/>
    <col min="15104" max="15104" width="6.85546875" style="2" customWidth="1"/>
    <col min="15105" max="15105" width="2.42578125" style="2" customWidth="1"/>
    <col min="15106" max="15106" width="9.5703125" style="2" customWidth="1"/>
    <col min="15107" max="15107" width="1" style="2" customWidth="1"/>
    <col min="15108" max="15108" width="5" style="2" customWidth="1"/>
    <col min="15109" max="15349" width="8.85546875" style="2"/>
    <col min="15350" max="15350" width="17.42578125" style="2" customWidth="1"/>
    <col min="15351" max="15353" width="9.85546875" style="2" customWidth="1"/>
    <col min="15354" max="15354" width="10" style="2" customWidth="1"/>
    <col min="15355" max="15355" width="9" style="2" customWidth="1"/>
    <col min="15356" max="15356" width="5.28515625" style="2" customWidth="1"/>
    <col min="15357" max="15357" width="6.5703125" style="2" customWidth="1"/>
    <col min="15358" max="15358" width="4.5703125" style="2" customWidth="1"/>
    <col min="15359" max="15359" width="2.5703125" style="2" customWidth="1"/>
    <col min="15360" max="15360" width="6.85546875" style="2" customWidth="1"/>
    <col min="15361" max="15361" width="2.42578125" style="2" customWidth="1"/>
    <col min="15362" max="15362" width="9.5703125" style="2" customWidth="1"/>
    <col min="15363" max="15363" width="1" style="2" customWidth="1"/>
    <col min="15364" max="15364" width="5" style="2" customWidth="1"/>
    <col min="15365" max="15605" width="8.85546875" style="2"/>
    <col min="15606" max="15606" width="17.42578125" style="2" customWidth="1"/>
    <col min="15607" max="15609" width="9.85546875" style="2" customWidth="1"/>
    <col min="15610" max="15610" width="10" style="2" customWidth="1"/>
    <col min="15611" max="15611" width="9" style="2" customWidth="1"/>
    <col min="15612" max="15612" width="5.28515625" style="2" customWidth="1"/>
    <col min="15613" max="15613" width="6.5703125" style="2" customWidth="1"/>
    <col min="15614" max="15614" width="4.5703125" style="2" customWidth="1"/>
    <col min="15615" max="15615" width="2.5703125" style="2" customWidth="1"/>
    <col min="15616" max="15616" width="6.85546875" style="2" customWidth="1"/>
    <col min="15617" max="15617" width="2.42578125" style="2" customWidth="1"/>
    <col min="15618" max="15618" width="9.5703125" style="2" customWidth="1"/>
    <col min="15619" max="15619" width="1" style="2" customWidth="1"/>
    <col min="15620" max="15620" width="5" style="2" customWidth="1"/>
    <col min="15621" max="15861" width="8.85546875" style="2"/>
    <col min="15862" max="15862" width="17.42578125" style="2" customWidth="1"/>
    <col min="15863" max="15865" width="9.85546875" style="2" customWidth="1"/>
    <col min="15866" max="15866" width="10" style="2" customWidth="1"/>
    <col min="15867" max="15867" width="9" style="2" customWidth="1"/>
    <col min="15868" max="15868" width="5.28515625" style="2" customWidth="1"/>
    <col min="15869" max="15869" width="6.5703125" style="2" customWidth="1"/>
    <col min="15870" max="15870" width="4.5703125" style="2" customWidth="1"/>
    <col min="15871" max="15871" width="2.5703125" style="2" customWidth="1"/>
    <col min="15872" max="15872" width="6.85546875" style="2" customWidth="1"/>
    <col min="15873" max="15873" width="2.42578125" style="2" customWidth="1"/>
    <col min="15874" max="15874" width="9.5703125" style="2" customWidth="1"/>
    <col min="15875" max="15875" width="1" style="2" customWidth="1"/>
    <col min="15876" max="15876" width="5" style="2" customWidth="1"/>
    <col min="15877" max="16117" width="8.85546875" style="2"/>
    <col min="16118" max="16118" width="17.42578125" style="2" customWidth="1"/>
    <col min="16119" max="16121" width="9.85546875" style="2" customWidth="1"/>
    <col min="16122" max="16122" width="10" style="2" customWidth="1"/>
    <col min="16123" max="16123" width="9" style="2" customWidth="1"/>
    <col min="16124" max="16124" width="5.28515625" style="2" customWidth="1"/>
    <col min="16125" max="16125" width="6.5703125" style="2" customWidth="1"/>
    <col min="16126" max="16126" width="4.5703125" style="2" customWidth="1"/>
    <col min="16127" max="16127" width="2.5703125" style="2" customWidth="1"/>
    <col min="16128" max="16128" width="6.85546875" style="2" customWidth="1"/>
    <col min="16129" max="16129" width="2.42578125" style="2" customWidth="1"/>
    <col min="16130" max="16130" width="9.5703125" style="2" customWidth="1"/>
    <col min="16131" max="16131" width="1" style="2" customWidth="1"/>
    <col min="16132" max="16132" width="5" style="2" customWidth="1"/>
    <col min="16133" max="16384" width="8.85546875" style="2"/>
  </cols>
  <sheetData>
    <row r="1" spans="1:6" x14ac:dyDescent="0.2">
      <c r="A1" s="29" t="s">
        <v>118</v>
      </c>
    </row>
    <row r="4" spans="1:6" x14ac:dyDescent="0.2">
      <c r="A4" s="3"/>
      <c r="B4" s="3"/>
      <c r="C4" s="3"/>
      <c r="D4" s="3"/>
      <c r="E4" s="3"/>
      <c r="F4" s="3"/>
    </row>
    <row r="6" spans="1:6" ht="11.25" customHeight="1" x14ac:dyDescent="0.2"/>
    <row r="7" spans="1:6" ht="11.25" customHeight="1" x14ac:dyDescent="0.2"/>
    <row r="8" spans="1:6" ht="11.25" customHeight="1" x14ac:dyDescent="0.2"/>
    <row r="9" spans="1:6" ht="11.25" customHeight="1" x14ac:dyDescent="0.2"/>
    <row r="10" spans="1:6" ht="11.25" customHeight="1" x14ac:dyDescent="0.2"/>
    <row r="11" spans="1:6" ht="11.25" customHeight="1" x14ac:dyDescent="0.2"/>
    <row r="12" spans="1:6" ht="11.25" customHeight="1" x14ac:dyDescent="0.2"/>
    <row r="13" spans="1:6" ht="11.25" customHeight="1" x14ac:dyDescent="0.2"/>
    <row r="14" spans="1:6" ht="11.25" customHeight="1" x14ac:dyDescent="0.2"/>
    <row r="24" spans="1:9" ht="9" customHeight="1" x14ac:dyDescent="0.2"/>
    <row r="25" spans="1:9" x14ac:dyDescent="0.2">
      <c r="A25" s="57" t="s">
        <v>109</v>
      </c>
    </row>
    <row r="27" spans="1:9" x14ac:dyDescent="0.2">
      <c r="A27" s="8" t="s">
        <v>19</v>
      </c>
      <c r="B27" s="8" t="s">
        <v>50</v>
      </c>
      <c r="C27" s="8" t="s">
        <v>51</v>
      </c>
      <c r="D27" s="8" t="s">
        <v>52</v>
      </c>
    </row>
    <row r="28" spans="1:9" x14ac:dyDescent="0.2">
      <c r="A28" s="9" t="s">
        <v>16</v>
      </c>
      <c r="B28" s="18">
        <v>9.6958659999999992E-3</v>
      </c>
      <c r="C28" s="18">
        <v>0.43604689999999996</v>
      </c>
      <c r="D28" s="18">
        <v>0.55425730000000006</v>
      </c>
      <c r="E28" s="27"/>
      <c r="G28" s="15"/>
      <c r="H28" s="15"/>
      <c r="I28" s="15"/>
    </row>
    <row r="29" spans="1:9" x14ac:dyDescent="0.2">
      <c r="A29" s="9" t="s">
        <v>12</v>
      </c>
      <c r="B29" s="18">
        <v>0.22566829999999999</v>
      </c>
      <c r="C29" s="18">
        <v>0.47833720000000002</v>
      </c>
      <c r="D29" s="18">
        <v>0.29599449999999999</v>
      </c>
      <c r="E29" s="27"/>
      <c r="G29" s="15"/>
      <c r="H29" s="15"/>
      <c r="I29" s="15"/>
    </row>
    <row r="30" spans="1:9" x14ac:dyDescent="0.2">
      <c r="A30" s="9" t="s">
        <v>13</v>
      </c>
      <c r="B30" s="18">
        <v>3.7065679999999997E-2</v>
      </c>
      <c r="C30" s="18">
        <v>0.493031</v>
      </c>
      <c r="D30" s="18">
        <v>0.46990330000000002</v>
      </c>
      <c r="E30" s="27"/>
      <c r="G30" s="15"/>
      <c r="H30" s="15"/>
      <c r="I30" s="15"/>
    </row>
    <row r="31" spans="1:9" x14ac:dyDescent="0.2">
      <c r="A31" s="9" t="s">
        <v>14</v>
      </c>
      <c r="B31" s="18">
        <v>9.9958489999999997E-2</v>
      </c>
      <c r="C31" s="18">
        <v>0.46691380000000005</v>
      </c>
      <c r="D31" s="18">
        <v>0.4331277</v>
      </c>
      <c r="E31" s="27"/>
      <c r="G31" s="15"/>
      <c r="H31" s="15"/>
      <c r="I31" s="15"/>
    </row>
    <row r="32" spans="1:9" x14ac:dyDescent="0.2">
      <c r="A32" s="9" t="s">
        <v>38</v>
      </c>
      <c r="B32" s="18">
        <v>0.19160340000000001</v>
      </c>
      <c r="C32" s="18">
        <v>0.5097005</v>
      </c>
      <c r="D32" s="18">
        <v>0.29869610000000002</v>
      </c>
      <c r="E32" s="27"/>
      <c r="G32" s="15"/>
      <c r="H32" s="15"/>
      <c r="I32" s="15"/>
    </row>
    <row r="33" spans="1:9" x14ac:dyDescent="0.2">
      <c r="A33" s="9" t="s">
        <v>15</v>
      </c>
      <c r="B33" s="18">
        <v>6.0577899999999997E-2</v>
      </c>
      <c r="C33" s="18">
        <v>0.57137470000000001</v>
      </c>
      <c r="D33" s="18">
        <v>0.36804740000000002</v>
      </c>
      <c r="E33" s="27"/>
      <c r="G33" s="15"/>
      <c r="H33" s="15"/>
      <c r="I33" s="15"/>
    </row>
    <row r="34" spans="1:9" x14ac:dyDescent="0.2">
      <c r="A34" s="9" t="s">
        <v>17</v>
      </c>
      <c r="B34" s="18">
        <v>9.0096301161290318E-2</v>
      </c>
      <c r="C34" s="18">
        <v>0.50558120967741926</v>
      </c>
      <c r="D34" s="18">
        <v>0.40432248709677426</v>
      </c>
      <c r="E34" s="27"/>
      <c r="G34" s="15"/>
      <c r="H34" s="15"/>
      <c r="I34" s="15"/>
    </row>
    <row r="35" spans="1:9" x14ac:dyDescent="0.2">
      <c r="A35" s="9" t="s">
        <v>63</v>
      </c>
      <c r="B35" s="18">
        <v>8.852784981818182E-2</v>
      </c>
      <c r="C35" s="18">
        <v>0.50588811363636377</v>
      </c>
      <c r="D35" s="18">
        <v>0.40558404090909095</v>
      </c>
      <c r="E35" s="27"/>
      <c r="G35" s="15"/>
      <c r="H35" s="15"/>
      <c r="I35" s="15"/>
    </row>
    <row r="37" spans="1:9" x14ac:dyDescent="0.2">
      <c r="A37" s="57" t="s">
        <v>109</v>
      </c>
    </row>
    <row r="39" spans="1:9" ht="15" x14ac:dyDescent="0.25">
      <c r="A39" s="10" t="s">
        <v>53</v>
      </c>
    </row>
    <row r="41" spans="1:9" x14ac:dyDescent="0.2">
      <c r="B41" s="15"/>
      <c r="C41" s="15"/>
      <c r="D41" s="15"/>
    </row>
    <row r="42" spans="1:9" x14ac:dyDescent="0.2">
      <c r="B42" s="15"/>
      <c r="C42" s="15"/>
      <c r="D42" s="15"/>
    </row>
    <row r="43" spans="1:9" x14ac:dyDescent="0.2">
      <c r="B43" s="15"/>
      <c r="C43" s="15"/>
      <c r="D43" s="15"/>
    </row>
  </sheetData>
  <hyperlinks>
    <hyperlink ref="A39" location="Indice!A1" display="Indice" xr:uid="{360E008F-F05B-46F6-9D0C-121B17AB6513}"/>
  </hyperlinks>
  <pageMargins left="0.7" right="0.7" top="0.75" bottom="0.75" header="0.3" footer="0.3"/>
  <pageSetup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28955-4DD9-4B1C-B200-F0A2225102C8}">
  <sheetPr>
    <pageSetUpPr fitToPage="1"/>
  </sheetPr>
  <dimension ref="A1:C37"/>
  <sheetViews>
    <sheetView zoomScale="90" zoomScaleNormal="90" workbookViewId="0"/>
  </sheetViews>
  <sheetFormatPr defaultRowHeight="12.75" x14ac:dyDescent="0.25"/>
  <cols>
    <col min="1" max="13" width="10.140625" style="290" customWidth="1"/>
    <col min="14" max="239" width="8.85546875" style="290"/>
    <col min="240" max="240" width="17.42578125" style="290" customWidth="1"/>
    <col min="241" max="243" width="9.85546875" style="290" customWidth="1"/>
    <col min="244" max="244" width="10" style="290" customWidth="1"/>
    <col min="245" max="245" width="9" style="290" customWidth="1"/>
    <col min="246" max="246" width="5.28515625" style="290" customWidth="1"/>
    <col min="247" max="247" width="6.5703125" style="290" customWidth="1"/>
    <col min="248" max="248" width="4.5703125" style="290" customWidth="1"/>
    <col min="249" max="249" width="2.5703125" style="290" customWidth="1"/>
    <col min="250" max="250" width="6.85546875" style="290" customWidth="1"/>
    <col min="251" max="251" width="2.42578125" style="290" customWidth="1"/>
    <col min="252" max="252" width="9.5703125" style="290" customWidth="1"/>
    <col min="253" max="253" width="1" style="290" customWidth="1"/>
    <col min="254" max="254" width="5" style="290" customWidth="1"/>
    <col min="255" max="495" width="8.85546875" style="290"/>
    <col min="496" max="496" width="17.42578125" style="290" customWidth="1"/>
    <col min="497" max="499" width="9.85546875" style="290" customWidth="1"/>
    <col min="500" max="500" width="10" style="290" customWidth="1"/>
    <col min="501" max="501" width="9" style="290" customWidth="1"/>
    <col min="502" max="502" width="5.28515625" style="290" customWidth="1"/>
    <col min="503" max="503" width="6.5703125" style="290" customWidth="1"/>
    <col min="504" max="504" width="4.5703125" style="290" customWidth="1"/>
    <col min="505" max="505" width="2.5703125" style="290" customWidth="1"/>
    <col min="506" max="506" width="6.85546875" style="290" customWidth="1"/>
    <col min="507" max="507" width="2.42578125" style="290" customWidth="1"/>
    <col min="508" max="508" width="9.5703125" style="290" customWidth="1"/>
    <col min="509" max="509" width="1" style="290" customWidth="1"/>
    <col min="510" max="510" width="5" style="290" customWidth="1"/>
    <col min="511" max="751" width="8.85546875" style="290"/>
    <col min="752" max="752" width="17.42578125" style="290" customWidth="1"/>
    <col min="753" max="755" width="9.85546875" style="290" customWidth="1"/>
    <col min="756" max="756" width="10" style="290" customWidth="1"/>
    <col min="757" max="757" width="9" style="290" customWidth="1"/>
    <col min="758" max="758" width="5.28515625" style="290" customWidth="1"/>
    <col min="759" max="759" width="6.5703125" style="290" customWidth="1"/>
    <col min="760" max="760" width="4.5703125" style="290" customWidth="1"/>
    <col min="761" max="761" width="2.5703125" style="290" customWidth="1"/>
    <col min="762" max="762" width="6.85546875" style="290" customWidth="1"/>
    <col min="763" max="763" width="2.42578125" style="290" customWidth="1"/>
    <col min="764" max="764" width="9.5703125" style="290" customWidth="1"/>
    <col min="765" max="765" width="1" style="290" customWidth="1"/>
    <col min="766" max="766" width="5" style="290" customWidth="1"/>
    <col min="767" max="1007" width="8.85546875" style="290"/>
    <col min="1008" max="1008" width="17.42578125" style="290" customWidth="1"/>
    <col min="1009" max="1011" width="9.85546875" style="290" customWidth="1"/>
    <col min="1012" max="1012" width="10" style="290" customWidth="1"/>
    <col min="1013" max="1013" width="9" style="290" customWidth="1"/>
    <col min="1014" max="1014" width="5.28515625" style="290" customWidth="1"/>
    <col min="1015" max="1015" width="6.5703125" style="290" customWidth="1"/>
    <col min="1016" max="1016" width="4.5703125" style="290" customWidth="1"/>
    <col min="1017" max="1017" width="2.5703125" style="290" customWidth="1"/>
    <col min="1018" max="1018" width="6.85546875" style="290" customWidth="1"/>
    <col min="1019" max="1019" width="2.42578125" style="290" customWidth="1"/>
    <col min="1020" max="1020" width="9.5703125" style="290" customWidth="1"/>
    <col min="1021" max="1021" width="1" style="290" customWidth="1"/>
    <col min="1022" max="1022" width="5" style="290" customWidth="1"/>
    <col min="1023" max="1263" width="8.85546875" style="290"/>
    <col min="1264" max="1264" width="17.42578125" style="290" customWidth="1"/>
    <col min="1265" max="1267" width="9.85546875" style="290" customWidth="1"/>
    <col min="1268" max="1268" width="10" style="290" customWidth="1"/>
    <col min="1269" max="1269" width="9" style="290" customWidth="1"/>
    <col min="1270" max="1270" width="5.28515625" style="290" customWidth="1"/>
    <col min="1271" max="1271" width="6.5703125" style="290" customWidth="1"/>
    <col min="1272" max="1272" width="4.5703125" style="290" customWidth="1"/>
    <col min="1273" max="1273" width="2.5703125" style="290" customWidth="1"/>
    <col min="1274" max="1274" width="6.85546875" style="290" customWidth="1"/>
    <col min="1275" max="1275" width="2.42578125" style="290" customWidth="1"/>
    <col min="1276" max="1276" width="9.5703125" style="290" customWidth="1"/>
    <col min="1277" max="1277" width="1" style="290" customWidth="1"/>
    <col min="1278" max="1278" width="5" style="290" customWidth="1"/>
    <col min="1279" max="1519" width="8.85546875" style="290"/>
    <col min="1520" max="1520" width="17.42578125" style="290" customWidth="1"/>
    <col min="1521" max="1523" width="9.85546875" style="290" customWidth="1"/>
    <col min="1524" max="1524" width="10" style="290" customWidth="1"/>
    <col min="1525" max="1525" width="9" style="290" customWidth="1"/>
    <col min="1526" max="1526" width="5.28515625" style="290" customWidth="1"/>
    <col min="1527" max="1527" width="6.5703125" style="290" customWidth="1"/>
    <col min="1528" max="1528" width="4.5703125" style="290" customWidth="1"/>
    <col min="1529" max="1529" width="2.5703125" style="290" customWidth="1"/>
    <col min="1530" max="1530" width="6.85546875" style="290" customWidth="1"/>
    <col min="1531" max="1531" width="2.42578125" style="290" customWidth="1"/>
    <col min="1532" max="1532" width="9.5703125" style="290" customWidth="1"/>
    <col min="1533" max="1533" width="1" style="290" customWidth="1"/>
    <col min="1534" max="1534" width="5" style="290" customWidth="1"/>
    <col min="1535" max="1775" width="8.85546875" style="290"/>
    <col min="1776" max="1776" width="17.42578125" style="290" customWidth="1"/>
    <col min="1777" max="1779" width="9.85546875" style="290" customWidth="1"/>
    <col min="1780" max="1780" width="10" style="290" customWidth="1"/>
    <col min="1781" max="1781" width="9" style="290" customWidth="1"/>
    <col min="1782" max="1782" width="5.28515625" style="290" customWidth="1"/>
    <col min="1783" max="1783" width="6.5703125" style="290" customWidth="1"/>
    <col min="1784" max="1784" width="4.5703125" style="290" customWidth="1"/>
    <col min="1785" max="1785" width="2.5703125" style="290" customWidth="1"/>
    <col min="1786" max="1786" width="6.85546875" style="290" customWidth="1"/>
    <col min="1787" max="1787" width="2.42578125" style="290" customWidth="1"/>
    <col min="1788" max="1788" width="9.5703125" style="290" customWidth="1"/>
    <col min="1789" max="1789" width="1" style="290" customWidth="1"/>
    <col min="1790" max="1790" width="5" style="290" customWidth="1"/>
    <col min="1791" max="2031" width="8.85546875" style="290"/>
    <col min="2032" max="2032" width="17.42578125" style="290" customWidth="1"/>
    <col min="2033" max="2035" width="9.85546875" style="290" customWidth="1"/>
    <col min="2036" max="2036" width="10" style="290" customWidth="1"/>
    <col min="2037" max="2037" width="9" style="290" customWidth="1"/>
    <col min="2038" max="2038" width="5.28515625" style="290" customWidth="1"/>
    <col min="2039" max="2039" width="6.5703125" style="290" customWidth="1"/>
    <col min="2040" max="2040" width="4.5703125" style="290" customWidth="1"/>
    <col min="2041" max="2041" width="2.5703125" style="290" customWidth="1"/>
    <col min="2042" max="2042" width="6.85546875" style="290" customWidth="1"/>
    <col min="2043" max="2043" width="2.42578125" style="290" customWidth="1"/>
    <col min="2044" max="2044" width="9.5703125" style="290" customWidth="1"/>
    <col min="2045" max="2045" width="1" style="290" customWidth="1"/>
    <col min="2046" max="2046" width="5" style="290" customWidth="1"/>
    <col min="2047" max="2287" width="8.85546875" style="290"/>
    <col min="2288" max="2288" width="17.42578125" style="290" customWidth="1"/>
    <col min="2289" max="2291" width="9.85546875" style="290" customWidth="1"/>
    <col min="2292" max="2292" width="10" style="290" customWidth="1"/>
    <col min="2293" max="2293" width="9" style="290" customWidth="1"/>
    <col min="2294" max="2294" width="5.28515625" style="290" customWidth="1"/>
    <col min="2295" max="2295" width="6.5703125" style="290" customWidth="1"/>
    <col min="2296" max="2296" width="4.5703125" style="290" customWidth="1"/>
    <col min="2297" max="2297" width="2.5703125" style="290" customWidth="1"/>
    <col min="2298" max="2298" width="6.85546875" style="290" customWidth="1"/>
    <col min="2299" max="2299" width="2.42578125" style="290" customWidth="1"/>
    <col min="2300" max="2300" width="9.5703125" style="290" customWidth="1"/>
    <col min="2301" max="2301" width="1" style="290" customWidth="1"/>
    <col min="2302" max="2302" width="5" style="290" customWidth="1"/>
    <col min="2303" max="2543" width="8.85546875" style="290"/>
    <col min="2544" max="2544" width="17.42578125" style="290" customWidth="1"/>
    <col min="2545" max="2547" width="9.85546875" style="290" customWidth="1"/>
    <col min="2548" max="2548" width="10" style="290" customWidth="1"/>
    <col min="2549" max="2549" width="9" style="290" customWidth="1"/>
    <col min="2550" max="2550" width="5.28515625" style="290" customWidth="1"/>
    <col min="2551" max="2551" width="6.5703125" style="290" customWidth="1"/>
    <col min="2552" max="2552" width="4.5703125" style="290" customWidth="1"/>
    <col min="2553" max="2553" width="2.5703125" style="290" customWidth="1"/>
    <col min="2554" max="2554" width="6.85546875" style="290" customWidth="1"/>
    <col min="2555" max="2555" width="2.42578125" style="290" customWidth="1"/>
    <col min="2556" max="2556" width="9.5703125" style="290" customWidth="1"/>
    <col min="2557" max="2557" width="1" style="290" customWidth="1"/>
    <col min="2558" max="2558" width="5" style="290" customWidth="1"/>
    <col min="2559" max="2799" width="8.85546875" style="290"/>
    <col min="2800" max="2800" width="17.42578125" style="290" customWidth="1"/>
    <col min="2801" max="2803" width="9.85546875" style="290" customWidth="1"/>
    <col min="2804" max="2804" width="10" style="290" customWidth="1"/>
    <col min="2805" max="2805" width="9" style="290" customWidth="1"/>
    <col min="2806" max="2806" width="5.28515625" style="290" customWidth="1"/>
    <col min="2807" max="2807" width="6.5703125" style="290" customWidth="1"/>
    <col min="2808" max="2808" width="4.5703125" style="290" customWidth="1"/>
    <col min="2809" max="2809" width="2.5703125" style="290" customWidth="1"/>
    <col min="2810" max="2810" width="6.85546875" style="290" customWidth="1"/>
    <col min="2811" max="2811" width="2.42578125" style="290" customWidth="1"/>
    <col min="2812" max="2812" width="9.5703125" style="290" customWidth="1"/>
    <col min="2813" max="2813" width="1" style="290" customWidth="1"/>
    <col min="2814" max="2814" width="5" style="290" customWidth="1"/>
    <col min="2815" max="3055" width="8.85546875" style="290"/>
    <col min="3056" max="3056" width="17.42578125" style="290" customWidth="1"/>
    <col min="3057" max="3059" width="9.85546875" style="290" customWidth="1"/>
    <col min="3060" max="3060" width="10" style="290" customWidth="1"/>
    <col min="3061" max="3061" width="9" style="290" customWidth="1"/>
    <col min="3062" max="3062" width="5.28515625" style="290" customWidth="1"/>
    <col min="3063" max="3063" width="6.5703125" style="290" customWidth="1"/>
    <col min="3064" max="3064" width="4.5703125" style="290" customWidth="1"/>
    <col min="3065" max="3065" width="2.5703125" style="290" customWidth="1"/>
    <col min="3066" max="3066" width="6.85546875" style="290" customWidth="1"/>
    <col min="3067" max="3067" width="2.42578125" style="290" customWidth="1"/>
    <col min="3068" max="3068" width="9.5703125" style="290" customWidth="1"/>
    <col min="3069" max="3069" width="1" style="290" customWidth="1"/>
    <col min="3070" max="3070" width="5" style="290" customWidth="1"/>
    <col min="3071" max="3311" width="8.85546875" style="290"/>
    <col min="3312" max="3312" width="17.42578125" style="290" customWidth="1"/>
    <col min="3313" max="3315" width="9.85546875" style="290" customWidth="1"/>
    <col min="3316" max="3316" width="10" style="290" customWidth="1"/>
    <col min="3317" max="3317" width="9" style="290" customWidth="1"/>
    <col min="3318" max="3318" width="5.28515625" style="290" customWidth="1"/>
    <col min="3319" max="3319" width="6.5703125" style="290" customWidth="1"/>
    <col min="3320" max="3320" width="4.5703125" style="290" customWidth="1"/>
    <col min="3321" max="3321" width="2.5703125" style="290" customWidth="1"/>
    <col min="3322" max="3322" width="6.85546875" style="290" customWidth="1"/>
    <col min="3323" max="3323" width="2.42578125" style="290" customWidth="1"/>
    <col min="3324" max="3324" width="9.5703125" style="290" customWidth="1"/>
    <col min="3325" max="3325" width="1" style="290" customWidth="1"/>
    <col min="3326" max="3326" width="5" style="290" customWidth="1"/>
    <col min="3327" max="3567" width="8.85546875" style="290"/>
    <col min="3568" max="3568" width="17.42578125" style="290" customWidth="1"/>
    <col min="3569" max="3571" width="9.85546875" style="290" customWidth="1"/>
    <col min="3572" max="3572" width="10" style="290" customWidth="1"/>
    <col min="3573" max="3573" width="9" style="290" customWidth="1"/>
    <col min="3574" max="3574" width="5.28515625" style="290" customWidth="1"/>
    <col min="3575" max="3575" width="6.5703125" style="290" customWidth="1"/>
    <col min="3576" max="3576" width="4.5703125" style="290" customWidth="1"/>
    <col min="3577" max="3577" width="2.5703125" style="290" customWidth="1"/>
    <col min="3578" max="3578" width="6.85546875" style="290" customWidth="1"/>
    <col min="3579" max="3579" width="2.42578125" style="290" customWidth="1"/>
    <col min="3580" max="3580" width="9.5703125" style="290" customWidth="1"/>
    <col min="3581" max="3581" width="1" style="290" customWidth="1"/>
    <col min="3582" max="3582" width="5" style="290" customWidth="1"/>
    <col min="3583" max="3823" width="8.85546875" style="290"/>
    <col min="3824" max="3824" width="17.42578125" style="290" customWidth="1"/>
    <col min="3825" max="3827" width="9.85546875" style="290" customWidth="1"/>
    <col min="3828" max="3828" width="10" style="290" customWidth="1"/>
    <col min="3829" max="3829" width="9" style="290" customWidth="1"/>
    <col min="3830" max="3830" width="5.28515625" style="290" customWidth="1"/>
    <col min="3831" max="3831" width="6.5703125" style="290" customWidth="1"/>
    <col min="3832" max="3832" width="4.5703125" style="290" customWidth="1"/>
    <col min="3833" max="3833" width="2.5703125" style="290" customWidth="1"/>
    <col min="3834" max="3834" width="6.85546875" style="290" customWidth="1"/>
    <col min="3835" max="3835" width="2.42578125" style="290" customWidth="1"/>
    <col min="3836" max="3836" width="9.5703125" style="290" customWidth="1"/>
    <col min="3837" max="3837" width="1" style="290" customWidth="1"/>
    <col min="3838" max="3838" width="5" style="290" customWidth="1"/>
    <col min="3839" max="4079" width="8.85546875" style="290"/>
    <col min="4080" max="4080" width="17.42578125" style="290" customWidth="1"/>
    <col min="4081" max="4083" width="9.85546875" style="290" customWidth="1"/>
    <col min="4084" max="4084" width="10" style="290" customWidth="1"/>
    <col min="4085" max="4085" width="9" style="290" customWidth="1"/>
    <col min="4086" max="4086" width="5.28515625" style="290" customWidth="1"/>
    <col min="4087" max="4087" width="6.5703125" style="290" customWidth="1"/>
    <col min="4088" max="4088" width="4.5703125" style="290" customWidth="1"/>
    <col min="4089" max="4089" width="2.5703125" style="290" customWidth="1"/>
    <col min="4090" max="4090" width="6.85546875" style="290" customWidth="1"/>
    <col min="4091" max="4091" width="2.42578125" style="290" customWidth="1"/>
    <col min="4092" max="4092" width="9.5703125" style="290" customWidth="1"/>
    <col min="4093" max="4093" width="1" style="290" customWidth="1"/>
    <col min="4094" max="4094" width="5" style="290" customWidth="1"/>
    <col min="4095" max="4335" width="8.85546875" style="290"/>
    <col min="4336" max="4336" width="17.42578125" style="290" customWidth="1"/>
    <col min="4337" max="4339" width="9.85546875" style="290" customWidth="1"/>
    <col min="4340" max="4340" width="10" style="290" customWidth="1"/>
    <col min="4341" max="4341" width="9" style="290" customWidth="1"/>
    <col min="4342" max="4342" width="5.28515625" style="290" customWidth="1"/>
    <col min="4343" max="4343" width="6.5703125" style="290" customWidth="1"/>
    <col min="4344" max="4344" width="4.5703125" style="290" customWidth="1"/>
    <col min="4345" max="4345" width="2.5703125" style="290" customWidth="1"/>
    <col min="4346" max="4346" width="6.85546875" style="290" customWidth="1"/>
    <col min="4347" max="4347" width="2.42578125" style="290" customWidth="1"/>
    <col min="4348" max="4348" width="9.5703125" style="290" customWidth="1"/>
    <col min="4349" max="4349" width="1" style="290" customWidth="1"/>
    <col min="4350" max="4350" width="5" style="290" customWidth="1"/>
    <col min="4351" max="4591" width="8.85546875" style="290"/>
    <col min="4592" max="4592" width="17.42578125" style="290" customWidth="1"/>
    <col min="4593" max="4595" width="9.85546875" style="290" customWidth="1"/>
    <col min="4596" max="4596" width="10" style="290" customWidth="1"/>
    <col min="4597" max="4597" width="9" style="290" customWidth="1"/>
    <col min="4598" max="4598" width="5.28515625" style="290" customWidth="1"/>
    <col min="4599" max="4599" width="6.5703125" style="290" customWidth="1"/>
    <col min="4600" max="4600" width="4.5703125" style="290" customWidth="1"/>
    <col min="4601" max="4601" width="2.5703125" style="290" customWidth="1"/>
    <col min="4602" max="4602" width="6.85546875" style="290" customWidth="1"/>
    <col min="4603" max="4603" width="2.42578125" style="290" customWidth="1"/>
    <col min="4604" max="4604" width="9.5703125" style="290" customWidth="1"/>
    <col min="4605" max="4605" width="1" style="290" customWidth="1"/>
    <col min="4606" max="4606" width="5" style="290" customWidth="1"/>
    <col min="4607" max="4847" width="8.85546875" style="290"/>
    <col min="4848" max="4848" width="17.42578125" style="290" customWidth="1"/>
    <col min="4849" max="4851" width="9.85546875" style="290" customWidth="1"/>
    <col min="4852" max="4852" width="10" style="290" customWidth="1"/>
    <col min="4853" max="4853" width="9" style="290" customWidth="1"/>
    <col min="4854" max="4854" width="5.28515625" style="290" customWidth="1"/>
    <col min="4855" max="4855" width="6.5703125" style="290" customWidth="1"/>
    <col min="4856" max="4856" width="4.5703125" style="290" customWidth="1"/>
    <col min="4857" max="4857" width="2.5703125" style="290" customWidth="1"/>
    <col min="4858" max="4858" width="6.85546875" style="290" customWidth="1"/>
    <col min="4859" max="4859" width="2.42578125" style="290" customWidth="1"/>
    <col min="4860" max="4860" width="9.5703125" style="290" customWidth="1"/>
    <col min="4861" max="4861" width="1" style="290" customWidth="1"/>
    <col min="4862" max="4862" width="5" style="290" customWidth="1"/>
    <col min="4863" max="5103" width="8.85546875" style="290"/>
    <col min="5104" max="5104" width="17.42578125" style="290" customWidth="1"/>
    <col min="5105" max="5107" width="9.85546875" style="290" customWidth="1"/>
    <col min="5108" max="5108" width="10" style="290" customWidth="1"/>
    <col min="5109" max="5109" width="9" style="290" customWidth="1"/>
    <col min="5110" max="5110" width="5.28515625" style="290" customWidth="1"/>
    <col min="5111" max="5111" width="6.5703125" style="290" customWidth="1"/>
    <col min="5112" max="5112" width="4.5703125" style="290" customWidth="1"/>
    <col min="5113" max="5113" width="2.5703125" style="290" customWidth="1"/>
    <col min="5114" max="5114" width="6.85546875" style="290" customWidth="1"/>
    <col min="5115" max="5115" width="2.42578125" style="290" customWidth="1"/>
    <col min="5116" max="5116" width="9.5703125" style="290" customWidth="1"/>
    <col min="5117" max="5117" width="1" style="290" customWidth="1"/>
    <col min="5118" max="5118" width="5" style="290" customWidth="1"/>
    <col min="5119" max="5359" width="8.85546875" style="290"/>
    <col min="5360" max="5360" width="17.42578125" style="290" customWidth="1"/>
    <col min="5361" max="5363" width="9.85546875" style="290" customWidth="1"/>
    <col min="5364" max="5364" width="10" style="290" customWidth="1"/>
    <col min="5365" max="5365" width="9" style="290" customWidth="1"/>
    <col min="5366" max="5366" width="5.28515625" style="290" customWidth="1"/>
    <col min="5367" max="5367" width="6.5703125" style="290" customWidth="1"/>
    <col min="5368" max="5368" width="4.5703125" style="290" customWidth="1"/>
    <col min="5369" max="5369" width="2.5703125" style="290" customWidth="1"/>
    <col min="5370" max="5370" width="6.85546875" style="290" customWidth="1"/>
    <col min="5371" max="5371" width="2.42578125" style="290" customWidth="1"/>
    <col min="5372" max="5372" width="9.5703125" style="290" customWidth="1"/>
    <col min="5373" max="5373" width="1" style="290" customWidth="1"/>
    <col min="5374" max="5374" width="5" style="290" customWidth="1"/>
    <col min="5375" max="5615" width="8.85546875" style="290"/>
    <col min="5616" max="5616" width="17.42578125" style="290" customWidth="1"/>
    <col min="5617" max="5619" width="9.85546875" style="290" customWidth="1"/>
    <col min="5620" max="5620" width="10" style="290" customWidth="1"/>
    <col min="5621" max="5621" width="9" style="290" customWidth="1"/>
    <col min="5622" max="5622" width="5.28515625" style="290" customWidth="1"/>
    <col min="5623" max="5623" width="6.5703125" style="290" customWidth="1"/>
    <col min="5624" max="5624" width="4.5703125" style="290" customWidth="1"/>
    <col min="5625" max="5625" width="2.5703125" style="290" customWidth="1"/>
    <col min="5626" max="5626" width="6.85546875" style="290" customWidth="1"/>
    <col min="5627" max="5627" width="2.42578125" style="290" customWidth="1"/>
    <col min="5628" max="5628" width="9.5703125" style="290" customWidth="1"/>
    <col min="5629" max="5629" width="1" style="290" customWidth="1"/>
    <col min="5630" max="5630" width="5" style="290" customWidth="1"/>
    <col min="5631" max="5871" width="8.85546875" style="290"/>
    <col min="5872" max="5872" width="17.42578125" style="290" customWidth="1"/>
    <col min="5873" max="5875" width="9.85546875" style="290" customWidth="1"/>
    <col min="5876" max="5876" width="10" style="290" customWidth="1"/>
    <col min="5877" max="5877" width="9" style="290" customWidth="1"/>
    <col min="5878" max="5878" width="5.28515625" style="290" customWidth="1"/>
    <col min="5879" max="5879" width="6.5703125" style="290" customWidth="1"/>
    <col min="5880" max="5880" width="4.5703125" style="290" customWidth="1"/>
    <col min="5881" max="5881" width="2.5703125" style="290" customWidth="1"/>
    <col min="5882" max="5882" width="6.85546875" style="290" customWidth="1"/>
    <col min="5883" max="5883" width="2.42578125" style="290" customWidth="1"/>
    <col min="5884" max="5884" width="9.5703125" style="290" customWidth="1"/>
    <col min="5885" max="5885" width="1" style="290" customWidth="1"/>
    <col min="5886" max="5886" width="5" style="290" customWidth="1"/>
    <col min="5887" max="6127" width="8.85546875" style="290"/>
    <col min="6128" max="6128" width="17.42578125" style="290" customWidth="1"/>
    <col min="6129" max="6131" width="9.85546875" style="290" customWidth="1"/>
    <col min="6132" max="6132" width="10" style="290" customWidth="1"/>
    <col min="6133" max="6133" width="9" style="290" customWidth="1"/>
    <col min="6134" max="6134" width="5.28515625" style="290" customWidth="1"/>
    <col min="6135" max="6135" width="6.5703125" style="290" customWidth="1"/>
    <col min="6136" max="6136" width="4.5703125" style="290" customWidth="1"/>
    <col min="6137" max="6137" width="2.5703125" style="290" customWidth="1"/>
    <col min="6138" max="6138" width="6.85546875" style="290" customWidth="1"/>
    <col min="6139" max="6139" width="2.42578125" style="290" customWidth="1"/>
    <col min="6140" max="6140" width="9.5703125" style="290" customWidth="1"/>
    <col min="6141" max="6141" width="1" style="290" customWidth="1"/>
    <col min="6142" max="6142" width="5" style="290" customWidth="1"/>
    <col min="6143" max="6383" width="8.85546875" style="290"/>
    <col min="6384" max="6384" width="17.42578125" style="290" customWidth="1"/>
    <col min="6385" max="6387" width="9.85546875" style="290" customWidth="1"/>
    <col min="6388" max="6388" width="10" style="290" customWidth="1"/>
    <col min="6389" max="6389" width="9" style="290" customWidth="1"/>
    <col min="6390" max="6390" width="5.28515625" style="290" customWidth="1"/>
    <col min="6391" max="6391" width="6.5703125" style="290" customWidth="1"/>
    <col min="6392" max="6392" width="4.5703125" style="290" customWidth="1"/>
    <col min="6393" max="6393" width="2.5703125" style="290" customWidth="1"/>
    <col min="6394" max="6394" width="6.85546875" style="290" customWidth="1"/>
    <col min="6395" max="6395" width="2.42578125" style="290" customWidth="1"/>
    <col min="6396" max="6396" width="9.5703125" style="290" customWidth="1"/>
    <col min="6397" max="6397" width="1" style="290" customWidth="1"/>
    <col min="6398" max="6398" width="5" style="290" customWidth="1"/>
    <col min="6399" max="6639" width="8.85546875" style="290"/>
    <col min="6640" max="6640" width="17.42578125" style="290" customWidth="1"/>
    <col min="6641" max="6643" width="9.85546875" style="290" customWidth="1"/>
    <col min="6644" max="6644" width="10" style="290" customWidth="1"/>
    <col min="6645" max="6645" width="9" style="290" customWidth="1"/>
    <col min="6646" max="6646" width="5.28515625" style="290" customWidth="1"/>
    <col min="6647" max="6647" width="6.5703125" style="290" customWidth="1"/>
    <col min="6648" max="6648" width="4.5703125" style="290" customWidth="1"/>
    <col min="6649" max="6649" width="2.5703125" style="290" customWidth="1"/>
    <col min="6650" max="6650" width="6.85546875" style="290" customWidth="1"/>
    <col min="6651" max="6651" width="2.42578125" style="290" customWidth="1"/>
    <col min="6652" max="6652" width="9.5703125" style="290" customWidth="1"/>
    <col min="6653" max="6653" width="1" style="290" customWidth="1"/>
    <col min="6654" max="6654" width="5" style="290" customWidth="1"/>
    <col min="6655" max="6895" width="8.85546875" style="290"/>
    <col min="6896" max="6896" width="17.42578125" style="290" customWidth="1"/>
    <col min="6897" max="6899" width="9.85546875" style="290" customWidth="1"/>
    <col min="6900" max="6900" width="10" style="290" customWidth="1"/>
    <col min="6901" max="6901" width="9" style="290" customWidth="1"/>
    <col min="6902" max="6902" width="5.28515625" style="290" customWidth="1"/>
    <col min="6903" max="6903" width="6.5703125" style="290" customWidth="1"/>
    <col min="6904" max="6904" width="4.5703125" style="290" customWidth="1"/>
    <col min="6905" max="6905" width="2.5703125" style="290" customWidth="1"/>
    <col min="6906" max="6906" width="6.85546875" style="290" customWidth="1"/>
    <col min="6907" max="6907" width="2.42578125" style="290" customWidth="1"/>
    <col min="6908" max="6908" width="9.5703125" style="290" customWidth="1"/>
    <col min="6909" max="6909" width="1" style="290" customWidth="1"/>
    <col min="6910" max="6910" width="5" style="290" customWidth="1"/>
    <col min="6911" max="7151" width="8.85546875" style="290"/>
    <col min="7152" max="7152" width="17.42578125" style="290" customWidth="1"/>
    <col min="7153" max="7155" width="9.85546875" style="290" customWidth="1"/>
    <col min="7156" max="7156" width="10" style="290" customWidth="1"/>
    <col min="7157" max="7157" width="9" style="290" customWidth="1"/>
    <col min="7158" max="7158" width="5.28515625" style="290" customWidth="1"/>
    <col min="7159" max="7159" width="6.5703125" style="290" customWidth="1"/>
    <col min="7160" max="7160" width="4.5703125" style="290" customWidth="1"/>
    <col min="7161" max="7161" width="2.5703125" style="290" customWidth="1"/>
    <col min="7162" max="7162" width="6.85546875" style="290" customWidth="1"/>
    <col min="7163" max="7163" width="2.42578125" style="290" customWidth="1"/>
    <col min="7164" max="7164" width="9.5703125" style="290" customWidth="1"/>
    <col min="7165" max="7165" width="1" style="290" customWidth="1"/>
    <col min="7166" max="7166" width="5" style="290" customWidth="1"/>
    <col min="7167" max="7407" width="8.85546875" style="290"/>
    <col min="7408" max="7408" width="17.42578125" style="290" customWidth="1"/>
    <col min="7409" max="7411" width="9.85546875" style="290" customWidth="1"/>
    <col min="7412" max="7412" width="10" style="290" customWidth="1"/>
    <col min="7413" max="7413" width="9" style="290" customWidth="1"/>
    <col min="7414" max="7414" width="5.28515625" style="290" customWidth="1"/>
    <col min="7415" max="7415" width="6.5703125" style="290" customWidth="1"/>
    <col min="7416" max="7416" width="4.5703125" style="290" customWidth="1"/>
    <col min="7417" max="7417" width="2.5703125" style="290" customWidth="1"/>
    <col min="7418" max="7418" width="6.85546875" style="290" customWidth="1"/>
    <col min="7419" max="7419" width="2.42578125" style="290" customWidth="1"/>
    <col min="7420" max="7420" width="9.5703125" style="290" customWidth="1"/>
    <col min="7421" max="7421" width="1" style="290" customWidth="1"/>
    <col min="7422" max="7422" width="5" style="290" customWidth="1"/>
    <col min="7423" max="7663" width="8.85546875" style="290"/>
    <col min="7664" max="7664" width="17.42578125" style="290" customWidth="1"/>
    <col min="7665" max="7667" width="9.85546875" style="290" customWidth="1"/>
    <col min="7668" max="7668" width="10" style="290" customWidth="1"/>
    <col min="7669" max="7669" width="9" style="290" customWidth="1"/>
    <col min="7670" max="7670" width="5.28515625" style="290" customWidth="1"/>
    <col min="7671" max="7671" width="6.5703125" style="290" customWidth="1"/>
    <col min="7672" max="7672" width="4.5703125" style="290" customWidth="1"/>
    <col min="7673" max="7673" width="2.5703125" style="290" customWidth="1"/>
    <col min="7674" max="7674" width="6.85546875" style="290" customWidth="1"/>
    <col min="7675" max="7675" width="2.42578125" style="290" customWidth="1"/>
    <col min="7676" max="7676" width="9.5703125" style="290" customWidth="1"/>
    <col min="7677" max="7677" width="1" style="290" customWidth="1"/>
    <col min="7678" max="7678" width="5" style="290" customWidth="1"/>
    <col min="7679" max="7919" width="8.85546875" style="290"/>
    <col min="7920" max="7920" width="17.42578125" style="290" customWidth="1"/>
    <col min="7921" max="7923" width="9.85546875" style="290" customWidth="1"/>
    <col min="7924" max="7924" width="10" style="290" customWidth="1"/>
    <col min="7925" max="7925" width="9" style="290" customWidth="1"/>
    <col min="7926" max="7926" width="5.28515625" style="290" customWidth="1"/>
    <col min="7927" max="7927" width="6.5703125" style="290" customWidth="1"/>
    <col min="7928" max="7928" width="4.5703125" style="290" customWidth="1"/>
    <col min="7929" max="7929" width="2.5703125" style="290" customWidth="1"/>
    <col min="7930" max="7930" width="6.85546875" style="290" customWidth="1"/>
    <col min="7931" max="7931" width="2.42578125" style="290" customWidth="1"/>
    <col min="7932" max="7932" width="9.5703125" style="290" customWidth="1"/>
    <col min="7933" max="7933" width="1" style="290" customWidth="1"/>
    <col min="7934" max="7934" width="5" style="290" customWidth="1"/>
    <col min="7935" max="8175" width="8.85546875" style="290"/>
    <col min="8176" max="8176" width="17.42578125" style="290" customWidth="1"/>
    <col min="8177" max="8179" width="9.85546875" style="290" customWidth="1"/>
    <col min="8180" max="8180" width="10" style="290" customWidth="1"/>
    <col min="8181" max="8181" width="9" style="290" customWidth="1"/>
    <col min="8182" max="8182" width="5.28515625" style="290" customWidth="1"/>
    <col min="8183" max="8183" width="6.5703125" style="290" customWidth="1"/>
    <col min="8184" max="8184" width="4.5703125" style="290" customWidth="1"/>
    <col min="8185" max="8185" width="2.5703125" style="290" customWidth="1"/>
    <col min="8186" max="8186" width="6.85546875" style="290" customWidth="1"/>
    <col min="8187" max="8187" width="2.42578125" style="290" customWidth="1"/>
    <col min="8188" max="8188" width="9.5703125" style="290" customWidth="1"/>
    <col min="8189" max="8189" width="1" style="290" customWidth="1"/>
    <col min="8190" max="8190" width="5" style="290" customWidth="1"/>
    <col min="8191" max="8431" width="8.85546875" style="290"/>
    <col min="8432" max="8432" width="17.42578125" style="290" customWidth="1"/>
    <col min="8433" max="8435" width="9.85546875" style="290" customWidth="1"/>
    <col min="8436" max="8436" width="10" style="290" customWidth="1"/>
    <col min="8437" max="8437" width="9" style="290" customWidth="1"/>
    <col min="8438" max="8438" width="5.28515625" style="290" customWidth="1"/>
    <col min="8439" max="8439" width="6.5703125" style="290" customWidth="1"/>
    <col min="8440" max="8440" width="4.5703125" style="290" customWidth="1"/>
    <col min="8441" max="8441" width="2.5703125" style="290" customWidth="1"/>
    <col min="8442" max="8442" width="6.85546875" style="290" customWidth="1"/>
    <col min="8443" max="8443" width="2.42578125" style="290" customWidth="1"/>
    <col min="8444" max="8444" width="9.5703125" style="290" customWidth="1"/>
    <col min="8445" max="8445" width="1" style="290" customWidth="1"/>
    <col min="8446" max="8446" width="5" style="290" customWidth="1"/>
    <col min="8447" max="8687" width="8.85546875" style="290"/>
    <col min="8688" max="8688" width="17.42578125" style="290" customWidth="1"/>
    <col min="8689" max="8691" width="9.85546875" style="290" customWidth="1"/>
    <col min="8692" max="8692" width="10" style="290" customWidth="1"/>
    <col min="8693" max="8693" width="9" style="290" customWidth="1"/>
    <col min="8694" max="8694" width="5.28515625" style="290" customWidth="1"/>
    <col min="8695" max="8695" width="6.5703125" style="290" customWidth="1"/>
    <col min="8696" max="8696" width="4.5703125" style="290" customWidth="1"/>
    <col min="8697" max="8697" width="2.5703125" style="290" customWidth="1"/>
    <col min="8698" max="8698" width="6.85546875" style="290" customWidth="1"/>
    <col min="8699" max="8699" width="2.42578125" style="290" customWidth="1"/>
    <col min="8700" max="8700" width="9.5703125" style="290" customWidth="1"/>
    <col min="8701" max="8701" width="1" style="290" customWidth="1"/>
    <col min="8702" max="8702" width="5" style="290" customWidth="1"/>
    <col min="8703" max="8943" width="8.85546875" style="290"/>
    <col min="8944" max="8944" width="17.42578125" style="290" customWidth="1"/>
    <col min="8945" max="8947" width="9.85546875" style="290" customWidth="1"/>
    <col min="8948" max="8948" width="10" style="290" customWidth="1"/>
    <col min="8949" max="8949" width="9" style="290" customWidth="1"/>
    <col min="8950" max="8950" width="5.28515625" style="290" customWidth="1"/>
    <col min="8951" max="8951" width="6.5703125" style="290" customWidth="1"/>
    <col min="8952" max="8952" width="4.5703125" style="290" customWidth="1"/>
    <col min="8953" max="8953" width="2.5703125" style="290" customWidth="1"/>
    <col min="8954" max="8954" width="6.85546875" style="290" customWidth="1"/>
    <col min="8955" max="8955" width="2.42578125" style="290" customWidth="1"/>
    <col min="8956" max="8956" width="9.5703125" style="290" customWidth="1"/>
    <col min="8957" max="8957" width="1" style="290" customWidth="1"/>
    <col min="8958" max="8958" width="5" style="290" customWidth="1"/>
    <col min="8959" max="9199" width="8.85546875" style="290"/>
    <col min="9200" max="9200" width="17.42578125" style="290" customWidth="1"/>
    <col min="9201" max="9203" width="9.85546875" style="290" customWidth="1"/>
    <col min="9204" max="9204" width="10" style="290" customWidth="1"/>
    <col min="9205" max="9205" width="9" style="290" customWidth="1"/>
    <col min="9206" max="9206" width="5.28515625" style="290" customWidth="1"/>
    <col min="9207" max="9207" width="6.5703125" style="290" customWidth="1"/>
    <col min="9208" max="9208" width="4.5703125" style="290" customWidth="1"/>
    <col min="9209" max="9209" width="2.5703125" style="290" customWidth="1"/>
    <col min="9210" max="9210" width="6.85546875" style="290" customWidth="1"/>
    <col min="9211" max="9211" width="2.42578125" style="290" customWidth="1"/>
    <col min="9212" max="9212" width="9.5703125" style="290" customWidth="1"/>
    <col min="9213" max="9213" width="1" style="290" customWidth="1"/>
    <col min="9214" max="9214" width="5" style="290" customWidth="1"/>
    <col min="9215" max="9455" width="8.85546875" style="290"/>
    <col min="9456" max="9456" width="17.42578125" style="290" customWidth="1"/>
    <col min="9457" max="9459" width="9.85546875" style="290" customWidth="1"/>
    <col min="9460" max="9460" width="10" style="290" customWidth="1"/>
    <col min="9461" max="9461" width="9" style="290" customWidth="1"/>
    <col min="9462" max="9462" width="5.28515625" style="290" customWidth="1"/>
    <col min="9463" max="9463" width="6.5703125" style="290" customWidth="1"/>
    <col min="9464" max="9464" width="4.5703125" style="290" customWidth="1"/>
    <col min="9465" max="9465" width="2.5703125" style="290" customWidth="1"/>
    <col min="9466" max="9466" width="6.85546875" style="290" customWidth="1"/>
    <col min="9467" max="9467" width="2.42578125" style="290" customWidth="1"/>
    <col min="9468" max="9468" width="9.5703125" style="290" customWidth="1"/>
    <col min="9469" max="9469" width="1" style="290" customWidth="1"/>
    <col min="9470" max="9470" width="5" style="290" customWidth="1"/>
    <col min="9471" max="9711" width="8.85546875" style="290"/>
    <col min="9712" max="9712" width="17.42578125" style="290" customWidth="1"/>
    <col min="9713" max="9715" width="9.85546875" style="290" customWidth="1"/>
    <col min="9716" max="9716" width="10" style="290" customWidth="1"/>
    <col min="9717" max="9717" width="9" style="290" customWidth="1"/>
    <col min="9718" max="9718" width="5.28515625" style="290" customWidth="1"/>
    <col min="9719" max="9719" width="6.5703125" style="290" customWidth="1"/>
    <col min="9720" max="9720" width="4.5703125" style="290" customWidth="1"/>
    <col min="9721" max="9721" width="2.5703125" style="290" customWidth="1"/>
    <col min="9722" max="9722" width="6.85546875" style="290" customWidth="1"/>
    <col min="9723" max="9723" width="2.42578125" style="290" customWidth="1"/>
    <col min="9724" max="9724" width="9.5703125" style="290" customWidth="1"/>
    <col min="9725" max="9725" width="1" style="290" customWidth="1"/>
    <col min="9726" max="9726" width="5" style="290" customWidth="1"/>
    <col min="9727" max="9967" width="8.85546875" style="290"/>
    <col min="9968" max="9968" width="17.42578125" style="290" customWidth="1"/>
    <col min="9969" max="9971" width="9.85546875" style="290" customWidth="1"/>
    <col min="9972" max="9972" width="10" style="290" customWidth="1"/>
    <col min="9973" max="9973" width="9" style="290" customWidth="1"/>
    <col min="9974" max="9974" width="5.28515625" style="290" customWidth="1"/>
    <col min="9975" max="9975" width="6.5703125" style="290" customWidth="1"/>
    <col min="9976" max="9976" width="4.5703125" style="290" customWidth="1"/>
    <col min="9977" max="9977" width="2.5703125" style="290" customWidth="1"/>
    <col min="9978" max="9978" width="6.85546875" style="290" customWidth="1"/>
    <col min="9979" max="9979" width="2.42578125" style="290" customWidth="1"/>
    <col min="9980" max="9980" width="9.5703125" style="290" customWidth="1"/>
    <col min="9981" max="9981" width="1" style="290" customWidth="1"/>
    <col min="9982" max="9982" width="5" style="290" customWidth="1"/>
    <col min="9983" max="10223" width="8.85546875" style="290"/>
    <col min="10224" max="10224" width="17.42578125" style="290" customWidth="1"/>
    <col min="10225" max="10227" width="9.85546875" style="290" customWidth="1"/>
    <col min="10228" max="10228" width="10" style="290" customWidth="1"/>
    <col min="10229" max="10229" width="9" style="290" customWidth="1"/>
    <col min="10230" max="10230" width="5.28515625" style="290" customWidth="1"/>
    <col min="10231" max="10231" width="6.5703125" style="290" customWidth="1"/>
    <col min="10232" max="10232" width="4.5703125" style="290" customWidth="1"/>
    <col min="10233" max="10233" width="2.5703125" style="290" customWidth="1"/>
    <col min="10234" max="10234" width="6.85546875" style="290" customWidth="1"/>
    <col min="10235" max="10235" width="2.42578125" style="290" customWidth="1"/>
    <col min="10236" max="10236" width="9.5703125" style="290" customWidth="1"/>
    <col min="10237" max="10237" width="1" style="290" customWidth="1"/>
    <col min="10238" max="10238" width="5" style="290" customWidth="1"/>
    <col min="10239" max="10479" width="8.85546875" style="290"/>
    <col min="10480" max="10480" width="17.42578125" style="290" customWidth="1"/>
    <col min="10481" max="10483" width="9.85546875" style="290" customWidth="1"/>
    <col min="10484" max="10484" width="10" style="290" customWidth="1"/>
    <col min="10485" max="10485" width="9" style="290" customWidth="1"/>
    <col min="10486" max="10486" width="5.28515625" style="290" customWidth="1"/>
    <col min="10487" max="10487" width="6.5703125" style="290" customWidth="1"/>
    <col min="10488" max="10488" width="4.5703125" style="290" customWidth="1"/>
    <col min="10489" max="10489" width="2.5703125" style="290" customWidth="1"/>
    <col min="10490" max="10490" width="6.85546875" style="290" customWidth="1"/>
    <col min="10491" max="10491" width="2.42578125" style="290" customWidth="1"/>
    <col min="10492" max="10492" width="9.5703125" style="290" customWidth="1"/>
    <col min="10493" max="10493" width="1" style="290" customWidth="1"/>
    <col min="10494" max="10494" width="5" style="290" customWidth="1"/>
    <col min="10495" max="10735" width="8.85546875" style="290"/>
    <col min="10736" max="10736" width="17.42578125" style="290" customWidth="1"/>
    <col min="10737" max="10739" width="9.85546875" style="290" customWidth="1"/>
    <col min="10740" max="10740" width="10" style="290" customWidth="1"/>
    <col min="10741" max="10741" width="9" style="290" customWidth="1"/>
    <col min="10742" max="10742" width="5.28515625" style="290" customWidth="1"/>
    <col min="10743" max="10743" width="6.5703125" style="290" customWidth="1"/>
    <col min="10744" max="10744" width="4.5703125" style="290" customWidth="1"/>
    <col min="10745" max="10745" width="2.5703125" style="290" customWidth="1"/>
    <col min="10746" max="10746" width="6.85546875" style="290" customWidth="1"/>
    <col min="10747" max="10747" width="2.42578125" style="290" customWidth="1"/>
    <col min="10748" max="10748" width="9.5703125" style="290" customWidth="1"/>
    <col min="10749" max="10749" width="1" style="290" customWidth="1"/>
    <col min="10750" max="10750" width="5" style="290" customWidth="1"/>
    <col min="10751" max="10991" width="8.85546875" style="290"/>
    <col min="10992" max="10992" width="17.42578125" style="290" customWidth="1"/>
    <col min="10993" max="10995" width="9.85546875" style="290" customWidth="1"/>
    <col min="10996" max="10996" width="10" style="290" customWidth="1"/>
    <col min="10997" max="10997" width="9" style="290" customWidth="1"/>
    <col min="10998" max="10998" width="5.28515625" style="290" customWidth="1"/>
    <col min="10999" max="10999" width="6.5703125" style="290" customWidth="1"/>
    <col min="11000" max="11000" width="4.5703125" style="290" customWidth="1"/>
    <col min="11001" max="11001" width="2.5703125" style="290" customWidth="1"/>
    <col min="11002" max="11002" width="6.85546875" style="290" customWidth="1"/>
    <col min="11003" max="11003" width="2.42578125" style="290" customWidth="1"/>
    <col min="11004" max="11004" width="9.5703125" style="290" customWidth="1"/>
    <col min="11005" max="11005" width="1" style="290" customWidth="1"/>
    <col min="11006" max="11006" width="5" style="290" customWidth="1"/>
    <col min="11007" max="11247" width="8.85546875" style="290"/>
    <col min="11248" max="11248" width="17.42578125" style="290" customWidth="1"/>
    <col min="11249" max="11251" width="9.85546875" style="290" customWidth="1"/>
    <col min="11252" max="11252" width="10" style="290" customWidth="1"/>
    <col min="11253" max="11253" width="9" style="290" customWidth="1"/>
    <col min="11254" max="11254" width="5.28515625" style="290" customWidth="1"/>
    <col min="11255" max="11255" width="6.5703125" style="290" customWidth="1"/>
    <col min="11256" max="11256" width="4.5703125" style="290" customWidth="1"/>
    <col min="11257" max="11257" width="2.5703125" style="290" customWidth="1"/>
    <col min="11258" max="11258" width="6.85546875" style="290" customWidth="1"/>
    <col min="11259" max="11259" width="2.42578125" style="290" customWidth="1"/>
    <col min="11260" max="11260" width="9.5703125" style="290" customWidth="1"/>
    <col min="11261" max="11261" width="1" style="290" customWidth="1"/>
    <col min="11262" max="11262" width="5" style="290" customWidth="1"/>
    <col min="11263" max="11503" width="8.85546875" style="290"/>
    <col min="11504" max="11504" width="17.42578125" style="290" customWidth="1"/>
    <col min="11505" max="11507" width="9.85546875" style="290" customWidth="1"/>
    <col min="11508" max="11508" width="10" style="290" customWidth="1"/>
    <col min="11509" max="11509" width="9" style="290" customWidth="1"/>
    <col min="11510" max="11510" width="5.28515625" style="290" customWidth="1"/>
    <col min="11511" max="11511" width="6.5703125" style="290" customWidth="1"/>
    <col min="11512" max="11512" width="4.5703125" style="290" customWidth="1"/>
    <col min="11513" max="11513" width="2.5703125" style="290" customWidth="1"/>
    <col min="11514" max="11514" width="6.85546875" style="290" customWidth="1"/>
    <col min="11515" max="11515" width="2.42578125" style="290" customWidth="1"/>
    <col min="11516" max="11516" width="9.5703125" style="290" customWidth="1"/>
    <col min="11517" max="11517" width="1" style="290" customWidth="1"/>
    <col min="11518" max="11518" width="5" style="290" customWidth="1"/>
    <col min="11519" max="11759" width="8.85546875" style="290"/>
    <col min="11760" max="11760" width="17.42578125" style="290" customWidth="1"/>
    <col min="11761" max="11763" width="9.85546875" style="290" customWidth="1"/>
    <col min="11764" max="11764" width="10" style="290" customWidth="1"/>
    <col min="11765" max="11765" width="9" style="290" customWidth="1"/>
    <col min="11766" max="11766" width="5.28515625" style="290" customWidth="1"/>
    <col min="11767" max="11767" width="6.5703125" style="290" customWidth="1"/>
    <col min="11768" max="11768" width="4.5703125" style="290" customWidth="1"/>
    <col min="11769" max="11769" width="2.5703125" style="290" customWidth="1"/>
    <col min="11770" max="11770" width="6.85546875" style="290" customWidth="1"/>
    <col min="11771" max="11771" width="2.42578125" style="290" customWidth="1"/>
    <col min="11772" max="11772" width="9.5703125" style="290" customWidth="1"/>
    <col min="11773" max="11773" width="1" style="290" customWidth="1"/>
    <col min="11774" max="11774" width="5" style="290" customWidth="1"/>
    <col min="11775" max="12015" width="8.85546875" style="290"/>
    <col min="12016" max="12016" width="17.42578125" style="290" customWidth="1"/>
    <col min="12017" max="12019" width="9.85546875" style="290" customWidth="1"/>
    <col min="12020" max="12020" width="10" style="290" customWidth="1"/>
    <col min="12021" max="12021" width="9" style="290" customWidth="1"/>
    <col min="12022" max="12022" width="5.28515625" style="290" customWidth="1"/>
    <col min="12023" max="12023" width="6.5703125" style="290" customWidth="1"/>
    <col min="12024" max="12024" width="4.5703125" style="290" customWidth="1"/>
    <col min="12025" max="12025" width="2.5703125" style="290" customWidth="1"/>
    <col min="12026" max="12026" width="6.85546875" style="290" customWidth="1"/>
    <col min="12027" max="12027" width="2.42578125" style="290" customWidth="1"/>
    <col min="12028" max="12028" width="9.5703125" style="290" customWidth="1"/>
    <col min="12029" max="12029" width="1" style="290" customWidth="1"/>
    <col min="12030" max="12030" width="5" style="290" customWidth="1"/>
    <col min="12031" max="12271" width="8.85546875" style="290"/>
    <col min="12272" max="12272" width="17.42578125" style="290" customWidth="1"/>
    <col min="12273" max="12275" width="9.85546875" style="290" customWidth="1"/>
    <col min="12276" max="12276" width="10" style="290" customWidth="1"/>
    <col min="12277" max="12277" width="9" style="290" customWidth="1"/>
    <col min="12278" max="12278" width="5.28515625" style="290" customWidth="1"/>
    <col min="12279" max="12279" width="6.5703125" style="290" customWidth="1"/>
    <col min="12280" max="12280" width="4.5703125" style="290" customWidth="1"/>
    <col min="12281" max="12281" width="2.5703125" style="290" customWidth="1"/>
    <col min="12282" max="12282" width="6.85546875" style="290" customWidth="1"/>
    <col min="12283" max="12283" width="2.42578125" style="290" customWidth="1"/>
    <col min="12284" max="12284" width="9.5703125" style="290" customWidth="1"/>
    <col min="12285" max="12285" width="1" style="290" customWidth="1"/>
    <col min="12286" max="12286" width="5" style="290" customWidth="1"/>
    <col min="12287" max="12527" width="8.85546875" style="290"/>
    <col min="12528" max="12528" width="17.42578125" style="290" customWidth="1"/>
    <col min="12529" max="12531" width="9.85546875" style="290" customWidth="1"/>
    <col min="12532" max="12532" width="10" style="290" customWidth="1"/>
    <col min="12533" max="12533" width="9" style="290" customWidth="1"/>
    <col min="12534" max="12534" width="5.28515625" style="290" customWidth="1"/>
    <col min="12535" max="12535" width="6.5703125" style="290" customWidth="1"/>
    <col min="12536" max="12536" width="4.5703125" style="290" customWidth="1"/>
    <col min="12537" max="12537" width="2.5703125" style="290" customWidth="1"/>
    <col min="12538" max="12538" width="6.85546875" style="290" customWidth="1"/>
    <col min="12539" max="12539" width="2.42578125" style="290" customWidth="1"/>
    <col min="12540" max="12540" width="9.5703125" style="290" customWidth="1"/>
    <col min="12541" max="12541" width="1" style="290" customWidth="1"/>
    <col min="12542" max="12542" width="5" style="290" customWidth="1"/>
    <col min="12543" max="12783" width="8.85546875" style="290"/>
    <col min="12784" max="12784" width="17.42578125" style="290" customWidth="1"/>
    <col min="12785" max="12787" width="9.85546875" style="290" customWidth="1"/>
    <col min="12788" max="12788" width="10" style="290" customWidth="1"/>
    <col min="12789" max="12789" width="9" style="290" customWidth="1"/>
    <col min="12790" max="12790" width="5.28515625" style="290" customWidth="1"/>
    <col min="12791" max="12791" width="6.5703125" style="290" customWidth="1"/>
    <col min="12792" max="12792" width="4.5703125" style="290" customWidth="1"/>
    <col min="12793" max="12793" width="2.5703125" style="290" customWidth="1"/>
    <col min="12794" max="12794" width="6.85546875" style="290" customWidth="1"/>
    <col min="12795" max="12795" width="2.42578125" style="290" customWidth="1"/>
    <col min="12796" max="12796" width="9.5703125" style="290" customWidth="1"/>
    <col min="12797" max="12797" width="1" style="290" customWidth="1"/>
    <col min="12798" max="12798" width="5" style="290" customWidth="1"/>
    <col min="12799" max="13039" width="8.85546875" style="290"/>
    <col min="13040" max="13040" width="17.42578125" style="290" customWidth="1"/>
    <col min="13041" max="13043" width="9.85546875" style="290" customWidth="1"/>
    <col min="13044" max="13044" width="10" style="290" customWidth="1"/>
    <col min="13045" max="13045" width="9" style="290" customWidth="1"/>
    <col min="13046" max="13046" width="5.28515625" style="290" customWidth="1"/>
    <col min="13047" max="13047" width="6.5703125" style="290" customWidth="1"/>
    <col min="13048" max="13048" width="4.5703125" style="290" customWidth="1"/>
    <col min="13049" max="13049" width="2.5703125" style="290" customWidth="1"/>
    <col min="13050" max="13050" width="6.85546875" style="290" customWidth="1"/>
    <col min="13051" max="13051" width="2.42578125" style="290" customWidth="1"/>
    <col min="13052" max="13052" width="9.5703125" style="290" customWidth="1"/>
    <col min="13053" max="13053" width="1" style="290" customWidth="1"/>
    <col min="13054" max="13054" width="5" style="290" customWidth="1"/>
    <col min="13055" max="13295" width="8.85546875" style="290"/>
    <col min="13296" max="13296" width="17.42578125" style="290" customWidth="1"/>
    <col min="13297" max="13299" width="9.85546875" style="290" customWidth="1"/>
    <col min="13300" max="13300" width="10" style="290" customWidth="1"/>
    <col min="13301" max="13301" width="9" style="290" customWidth="1"/>
    <col min="13302" max="13302" width="5.28515625" style="290" customWidth="1"/>
    <col min="13303" max="13303" width="6.5703125" style="290" customWidth="1"/>
    <col min="13304" max="13304" width="4.5703125" style="290" customWidth="1"/>
    <col min="13305" max="13305" width="2.5703125" style="290" customWidth="1"/>
    <col min="13306" max="13306" width="6.85546875" style="290" customWidth="1"/>
    <col min="13307" max="13307" width="2.42578125" style="290" customWidth="1"/>
    <col min="13308" max="13308" width="9.5703125" style="290" customWidth="1"/>
    <col min="13309" max="13309" width="1" style="290" customWidth="1"/>
    <col min="13310" max="13310" width="5" style="290" customWidth="1"/>
    <col min="13311" max="13551" width="8.85546875" style="290"/>
    <col min="13552" max="13552" width="17.42578125" style="290" customWidth="1"/>
    <col min="13553" max="13555" width="9.85546875" style="290" customWidth="1"/>
    <col min="13556" max="13556" width="10" style="290" customWidth="1"/>
    <col min="13557" max="13557" width="9" style="290" customWidth="1"/>
    <col min="13558" max="13558" width="5.28515625" style="290" customWidth="1"/>
    <col min="13559" max="13559" width="6.5703125" style="290" customWidth="1"/>
    <col min="13560" max="13560" width="4.5703125" style="290" customWidth="1"/>
    <col min="13561" max="13561" width="2.5703125" style="290" customWidth="1"/>
    <col min="13562" max="13562" width="6.85546875" style="290" customWidth="1"/>
    <col min="13563" max="13563" width="2.42578125" style="290" customWidth="1"/>
    <col min="13564" max="13564" width="9.5703125" style="290" customWidth="1"/>
    <col min="13565" max="13565" width="1" style="290" customWidth="1"/>
    <col min="13566" max="13566" width="5" style="290" customWidth="1"/>
    <col min="13567" max="13807" width="8.85546875" style="290"/>
    <col min="13808" max="13808" width="17.42578125" style="290" customWidth="1"/>
    <col min="13809" max="13811" width="9.85546875" style="290" customWidth="1"/>
    <col min="13812" max="13812" width="10" style="290" customWidth="1"/>
    <col min="13813" max="13813" width="9" style="290" customWidth="1"/>
    <col min="13814" max="13814" width="5.28515625" style="290" customWidth="1"/>
    <col min="13815" max="13815" width="6.5703125" style="290" customWidth="1"/>
    <col min="13816" max="13816" width="4.5703125" style="290" customWidth="1"/>
    <col min="13817" max="13817" width="2.5703125" style="290" customWidth="1"/>
    <col min="13818" max="13818" width="6.85546875" style="290" customWidth="1"/>
    <col min="13819" max="13819" width="2.42578125" style="290" customWidth="1"/>
    <col min="13820" max="13820" width="9.5703125" style="290" customWidth="1"/>
    <col min="13821" max="13821" width="1" style="290" customWidth="1"/>
    <col min="13822" max="13822" width="5" style="290" customWidth="1"/>
    <col min="13823" max="14063" width="8.85546875" style="290"/>
    <col min="14064" max="14064" width="17.42578125" style="290" customWidth="1"/>
    <col min="14065" max="14067" width="9.85546875" style="290" customWidth="1"/>
    <col min="14068" max="14068" width="10" style="290" customWidth="1"/>
    <col min="14069" max="14069" width="9" style="290" customWidth="1"/>
    <col min="14070" max="14070" width="5.28515625" style="290" customWidth="1"/>
    <col min="14071" max="14071" width="6.5703125" style="290" customWidth="1"/>
    <col min="14072" max="14072" width="4.5703125" style="290" customWidth="1"/>
    <col min="14073" max="14073" width="2.5703125" style="290" customWidth="1"/>
    <col min="14074" max="14074" width="6.85546875" style="290" customWidth="1"/>
    <col min="14075" max="14075" width="2.42578125" style="290" customWidth="1"/>
    <col min="14076" max="14076" width="9.5703125" style="290" customWidth="1"/>
    <col min="14077" max="14077" width="1" style="290" customWidth="1"/>
    <col min="14078" max="14078" width="5" style="290" customWidth="1"/>
    <col min="14079" max="14319" width="8.85546875" style="290"/>
    <col min="14320" max="14320" width="17.42578125" style="290" customWidth="1"/>
    <col min="14321" max="14323" width="9.85546875" style="290" customWidth="1"/>
    <col min="14324" max="14324" width="10" style="290" customWidth="1"/>
    <col min="14325" max="14325" width="9" style="290" customWidth="1"/>
    <col min="14326" max="14326" width="5.28515625" style="290" customWidth="1"/>
    <col min="14327" max="14327" width="6.5703125" style="290" customWidth="1"/>
    <col min="14328" max="14328" width="4.5703125" style="290" customWidth="1"/>
    <col min="14329" max="14329" width="2.5703125" style="290" customWidth="1"/>
    <col min="14330" max="14330" width="6.85546875" style="290" customWidth="1"/>
    <col min="14331" max="14331" width="2.42578125" style="290" customWidth="1"/>
    <col min="14332" max="14332" width="9.5703125" style="290" customWidth="1"/>
    <col min="14333" max="14333" width="1" style="290" customWidth="1"/>
    <col min="14334" max="14334" width="5" style="290" customWidth="1"/>
    <col min="14335" max="14575" width="8.85546875" style="290"/>
    <col min="14576" max="14576" width="17.42578125" style="290" customWidth="1"/>
    <col min="14577" max="14579" width="9.85546875" style="290" customWidth="1"/>
    <col min="14580" max="14580" width="10" style="290" customWidth="1"/>
    <col min="14581" max="14581" width="9" style="290" customWidth="1"/>
    <col min="14582" max="14582" width="5.28515625" style="290" customWidth="1"/>
    <col min="14583" max="14583" width="6.5703125" style="290" customWidth="1"/>
    <col min="14584" max="14584" width="4.5703125" style="290" customWidth="1"/>
    <col min="14585" max="14585" width="2.5703125" style="290" customWidth="1"/>
    <col min="14586" max="14586" width="6.85546875" style="290" customWidth="1"/>
    <col min="14587" max="14587" width="2.42578125" style="290" customWidth="1"/>
    <col min="14588" max="14588" width="9.5703125" style="290" customWidth="1"/>
    <col min="14589" max="14589" width="1" style="290" customWidth="1"/>
    <col min="14590" max="14590" width="5" style="290" customWidth="1"/>
    <col min="14591" max="14831" width="8.85546875" style="290"/>
    <col min="14832" max="14832" width="17.42578125" style="290" customWidth="1"/>
    <col min="14833" max="14835" width="9.85546875" style="290" customWidth="1"/>
    <col min="14836" max="14836" width="10" style="290" customWidth="1"/>
    <col min="14837" max="14837" width="9" style="290" customWidth="1"/>
    <col min="14838" max="14838" width="5.28515625" style="290" customWidth="1"/>
    <col min="14839" max="14839" width="6.5703125" style="290" customWidth="1"/>
    <col min="14840" max="14840" width="4.5703125" style="290" customWidth="1"/>
    <col min="14841" max="14841" width="2.5703125" style="290" customWidth="1"/>
    <col min="14842" max="14842" width="6.85546875" style="290" customWidth="1"/>
    <col min="14843" max="14843" width="2.42578125" style="290" customWidth="1"/>
    <col min="14844" max="14844" width="9.5703125" style="290" customWidth="1"/>
    <col min="14845" max="14845" width="1" style="290" customWidth="1"/>
    <col min="14846" max="14846" width="5" style="290" customWidth="1"/>
    <col min="14847" max="15087" width="8.85546875" style="290"/>
    <col min="15088" max="15088" width="17.42578125" style="290" customWidth="1"/>
    <col min="15089" max="15091" width="9.85546875" style="290" customWidth="1"/>
    <col min="15092" max="15092" width="10" style="290" customWidth="1"/>
    <col min="15093" max="15093" width="9" style="290" customWidth="1"/>
    <col min="15094" max="15094" width="5.28515625" style="290" customWidth="1"/>
    <col min="15095" max="15095" width="6.5703125" style="290" customWidth="1"/>
    <col min="15096" max="15096" width="4.5703125" style="290" customWidth="1"/>
    <col min="15097" max="15097" width="2.5703125" style="290" customWidth="1"/>
    <col min="15098" max="15098" width="6.85546875" style="290" customWidth="1"/>
    <col min="15099" max="15099" width="2.42578125" style="290" customWidth="1"/>
    <col min="15100" max="15100" width="9.5703125" style="290" customWidth="1"/>
    <col min="15101" max="15101" width="1" style="290" customWidth="1"/>
    <col min="15102" max="15102" width="5" style="290" customWidth="1"/>
    <col min="15103" max="15343" width="8.85546875" style="290"/>
    <col min="15344" max="15344" width="17.42578125" style="290" customWidth="1"/>
    <col min="15345" max="15347" width="9.85546875" style="290" customWidth="1"/>
    <col min="15348" max="15348" width="10" style="290" customWidth="1"/>
    <col min="15349" max="15349" width="9" style="290" customWidth="1"/>
    <col min="15350" max="15350" width="5.28515625" style="290" customWidth="1"/>
    <col min="15351" max="15351" width="6.5703125" style="290" customWidth="1"/>
    <col min="15352" max="15352" width="4.5703125" style="290" customWidth="1"/>
    <col min="15353" max="15353" width="2.5703125" style="290" customWidth="1"/>
    <col min="15354" max="15354" width="6.85546875" style="290" customWidth="1"/>
    <col min="15355" max="15355" width="2.42578125" style="290" customWidth="1"/>
    <col min="15356" max="15356" width="9.5703125" style="290" customWidth="1"/>
    <col min="15357" max="15357" width="1" style="290" customWidth="1"/>
    <col min="15358" max="15358" width="5" style="290" customWidth="1"/>
    <col min="15359" max="15599" width="8.85546875" style="290"/>
    <col min="15600" max="15600" width="17.42578125" style="290" customWidth="1"/>
    <col min="15601" max="15603" width="9.85546875" style="290" customWidth="1"/>
    <col min="15604" max="15604" width="10" style="290" customWidth="1"/>
    <col min="15605" max="15605" width="9" style="290" customWidth="1"/>
    <col min="15606" max="15606" width="5.28515625" style="290" customWidth="1"/>
    <col min="15607" max="15607" width="6.5703125" style="290" customWidth="1"/>
    <col min="15608" max="15608" width="4.5703125" style="290" customWidth="1"/>
    <col min="15609" max="15609" width="2.5703125" style="290" customWidth="1"/>
    <col min="15610" max="15610" width="6.85546875" style="290" customWidth="1"/>
    <col min="15611" max="15611" width="2.42578125" style="290" customWidth="1"/>
    <col min="15612" max="15612" width="9.5703125" style="290" customWidth="1"/>
    <col min="15613" max="15613" width="1" style="290" customWidth="1"/>
    <col min="15614" max="15614" width="5" style="290" customWidth="1"/>
    <col min="15615" max="15855" width="8.85546875" style="290"/>
    <col min="15856" max="15856" width="17.42578125" style="290" customWidth="1"/>
    <col min="15857" max="15859" width="9.85546875" style="290" customWidth="1"/>
    <col min="15860" max="15860" width="10" style="290" customWidth="1"/>
    <col min="15861" max="15861" width="9" style="290" customWidth="1"/>
    <col min="15862" max="15862" width="5.28515625" style="290" customWidth="1"/>
    <col min="15863" max="15863" width="6.5703125" style="290" customWidth="1"/>
    <col min="15864" max="15864" width="4.5703125" style="290" customWidth="1"/>
    <col min="15865" max="15865" width="2.5703125" style="290" customWidth="1"/>
    <col min="15866" max="15866" width="6.85546875" style="290" customWidth="1"/>
    <col min="15867" max="15867" width="2.42578125" style="290" customWidth="1"/>
    <col min="15868" max="15868" width="9.5703125" style="290" customWidth="1"/>
    <col min="15869" max="15869" width="1" style="290" customWidth="1"/>
    <col min="15870" max="15870" width="5" style="290" customWidth="1"/>
    <col min="15871" max="16111" width="8.85546875" style="290"/>
    <col min="16112" max="16112" width="17.42578125" style="290" customWidth="1"/>
    <col min="16113" max="16115" width="9.85546875" style="290" customWidth="1"/>
    <col min="16116" max="16116" width="10" style="290" customWidth="1"/>
    <col min="16117" max="16117" width="9" style="290" customWidth="1"/>
    <col min="16118" max="16118" width="5.28515625" style="290" customWidth="1"/>
    <col min="16119" max="16119" width="6.5703125" style="290" customWidth="1"/>
    <col min="16120" max="16120" width="4.5703125" style="290" customWidth="1"/>
    <col min="16121" max="16121" width="2.5703125" style="290" customWidth="1"/>
    <col min="16122" max="16122" width="6.85546875" style="290" customWidth="1"/>
    <col min="16123" max="16123" width="2.42578125" style="290" customWidth="1"/>
    <col min="16124" max="16124" width="9.5703125" style="290" customWidth="1"/>
    <col min="16125" max="16125" width="1" style="290" customWidth="1"/>
    <col min="16126" max="16126" width="5" style="290" customWidth="1"/>
    <col min="16127" max="16384" width="8.85546875" style="290"/>
  </cols>
  <sheetData>
    <row r="1" spans="1:1" x14ac:dyDescent="0.25">
      <c r="A1" s="29" t="s">
        <v>492</v>
      </c>
    </row>
    <row r="23" spans="1:3" x14ac:dyDescent="0.25">
      <c r="A23" s="57" t="s">
        <v>109</v>
      </c>
    </row>
    <row r="25" spans="1:3" x14ac:dyDescent="0.25">
      <c r="A25" s="293" t="s">
        <v>19</v>
      </c>
      <c r="B25" s="293">
        <v>2023</v>
      </c>
      <c r="C25" s="293">
        <v>2018</v>
      </c>
    </row>
    <row r="26" spans="1:3" x14ac:dyDescent="0.25">
      <c r="A26" s="292" t="s">
        <v>16</v>
      </c>
      <c r="B26" s="291">
        <v>0.39369900000000002</v>
      </c>
      <c r="C26" s="291">
        <v>0.37357669999999998</v>
      </c>
    </row>
    <row r="27" spans="1:3" x14ac:dyDescent="0.25">
      <c r="A27" s="292" t="s">
        <v>12</v>
      </c>
      <c r="B27" s="291">
        <v>0.41709770000000002</v>
      </c>
      <c r="C27" s="291">
        <v>0.39763120000000002</v>
      </c>
    </row>
    <row r="28" spans="1:3" x14ac:dyDescent="0.25">
      <c r="A28" s="292" t="s">
        <v>13</v>
      </c>
      <c r="B28" s="291">
        <v>0.46567740000000002</v>
      </c>
      <c r="C28" s="291">
        <v>0.43861310000000003</v>
      </c>
    </row>
    <row r="29" spans="1:3" x14ac:dyDescent="0.25">
      <c r="A29" s="292" t="s">
        <v>14</v>
      </c>
      <c r="B29" s="291">
        <v>0.43021349999999997</v>
      </c>
      <c r="C29" s="291">
        <v>0.43953490000000001</v>
      </c>
    </row>
    <row r="30" spans="1:3" x14ac:dyDescent="0.25">
      <c r="A30" s="292" t="s">
        <v>38</v>
      </c>
      <c r="B30" s="291">
        <v>0.49332329999999996</v>
      </c>
      <c r="C30" s="291">
        <v>0.45893450000000002</v>
      </c>
    </row>
    <row r="31" spans="1:3" x14ac:dyDescent="0.25">
      <c r="A31" s="292" t="s">
        <v>15</v>
      </c>
      <c r="B31" s="291">
        <v>0.47774830000000001</v>
      </c>
      <c r="C31" s="291">
        <v>0.45470550000000004</v>
      </c>
    </row>
    <row r="32" spans="1:3" x14ac:dyDescent="0.25">
      <c r="A32" s="292" t="s">
        <v>17</v>
      </c>
      <c r="B32" s="291">
        <v>0.46061459444444447</v>
      </c>
      <c r="C32" s="291">
        <v>0.43941705882352944</v>
      </c>
    </row>
    <row r="33" spans="1:3" x14ac:dyDescent="0.25">
      <c r="A33" s="292" t="s">
        <v>63</v>
      </c>
      <c r="B33" s="291">
        <v>0.46869906399999989</v>
      </c>
      <c r="C33" s="291">
        <v>0.45057077600000001</v>
      </c>
    </row>
    <row r="35" spans="1:3" x14ac:dyDescent="0.25">
      <c r="A35" s="57" t="s">
        <v>109</v>
      </c>
    </row>
    <row r="37" spans="1:3" ht="15" x14ac:dyDescent="0.25">
      <c r="A37" s="10" t="s">
        <v>53</v>
      </c>
    </row>
  </sheetData>
  <hyperlinks>
    <hyperlink ref="A37" location="Indice!A1" display="Indice" xr:uid="{404B25B9-5AF0-40D0-A261-27E9527DEFF7}"/>
  </hyperlinks>
  <pageMargins left="0.7" right="0.7" top="0.75" bottom="0.75" header="0.3" footer="0.3"/>
  <pageSetup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A2EC8-0107-47ED-8688-3DC5C0E8DB7E}">
  <dimension ref="A1:C11"/>
  <sheetViews>
    <sheetView workbookViewId="0">
      <selection activeCell="C19" sqref="C19"/>
    </sheetView>
  </sheetViews>
  <sheetFormatPr defaultRowHeight="15" x14ac:dyDescent="0.25"/>
  <cols>
    <col min="1" max="3" width="31.7109375" customWidth="1"/>
  </cols>
  <sheetData>
    <row r="1" spans="1:3" x14ac:dyDescent="0.25">
      <c r="A1" s="29" t="s">
        <v>120</v>
      </c>
    </row>
    <row r="3" spans="1:3" x14ac:dyDescent="0.25">
      <c r="A3" s="46" t="s">
        <v>121</v>
      </c>
      <c r="B3" s="46" t="s">
        <v>122</v>
      </c>
      <c r="C3" s="46" t="s">
        <v>123</v>
      </c>
    </row>
    <row r="4" spans="1:3" ht="34.15" customHeight="1" x14ac:dyDescent="0.25">
      <c r="A4" s="90" t="s">
        <v>124</v>
      </c>
      <c r="B4" s="91" t="s">
        <v>125</v>
      </c>
      <c r="C4" s="92" t="s">
        <v>126</v>
      </c>
    </row>
    <row r="5" spans="1:3" ht="34.15" customHeight="1" x14ac:dyDescent="0.25">
      <c r="A5" s="90" t="s">
        <v>133</v>
      </c>
      <c r="B5" s="91" t="s">
        <v>127</v>
      </c>
      <c r="C5" s="92" t="s">
        <v>131</v>
      </c>
    </row>
    <row r="6" spans="1:3" ht="34.15" customHeight="1" x14ac:dyDescent="0.25">
      <c r="A6" s="90" t="s">
        <v>132</v>
      </c>
      <c r="B6" s="91" t="s">
        <v>128</v>
      </c>
      <c r="C6" s="92" t="s">
        <v>134</v>
      </c>
    </row>
    <row r="7" spans="1:3" ht="34.15" customHeight="1" x14ac:dyDescent="0.25">
      <c r="A7" s="90" t="s">
        <v>135</v>
      </c>
      <c r="B7" s="91" t="s">
        <v>129</v>
      </c>
      <c r="C7" s="92" t="s">
        <v>130</v>
      </c>
    </row>
    <row r="8" spans="1:3" ht="6" customHeight="1" x14ac:dyDescent="0.25"/>
    <row r="9" spans="1:3" x14ac:dyDescent="0.25">
      <c r="A9" s="56" t="s">
        <v>136</v>
      </c>
    </row>
    <row r="11" spans="1:3" x14ac:dyDescent="0.25">
      <c r="A11" s="10" t="s">
        <v>53</v>
      </c>
    </row>
  </sheetData>
  <hyperlinks>
    <hyperlink ref="A11" location="Indice!A1" display="Indice" xr:uid="{61A3BACA-5E69-40A3-A61C-838047EA4C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E7C6F-184E-4FC1-BA01-353ECD98B8F9}">
  <dimension ref="A1:F29"/>
  <sheetViews>
    <sheetView workbookViewId="0"/>
  </sheetViews>
  <sheetFormatPr defaultRowHeight="15" x14ac:dyDescent="0.25"/>
  <cols>
    <col min="1" max="1" width="13.7109375" customWidth="1"/>
    <col min="2" max="6" width="10.42578125" customWidth="1"/>
  </cols>
  <sheetData>
    <row r="1" spans="1:6" x14ac:dyDescent="0.25">
      <c r="A1" s="35" t="s">
        <v>138</v>
      </c>
    </row>
    <row r="2" spans="1:6" ht="7.9" customHeight="1" x14ac:dyDescent="0.25">
      <c r="A2" s="35"/>
    </row>
    <row r="3" spans="1:6" ht="10.15" customHeight="1" x14ac:dyDescent="0.25">
      <c r="A3" s="318" t="s">
        <v>64</v>
      </c>
      <c r="B3" s="45">
        <v>2019</v>
      </c>
      <c r="C3" s="45">
        <v>2020</v>
      </c>
      <c r="D3" s="45">
        <v>2021</v>
      </c>
      <c r="E3" s="45">
        <v>2022</v>
      </c>
      <c r="F3" s="45">
        <v>2023</v>
      </c>
    </row>
    <row r="4" spans="1:6" ht="10.15" customHeight="1" x14ac:dyDescent="0.25">
      <c r="A4" s="318"/>
      <c r="B4" s="319" t="s">
        <v>139</v>
      </c>
      <c r="C4" s="319"/>
      <c r="D4" s="319"/>
      <c r="E4" s="319"/>
      <c r="F4" s="319"/>
    </row>
    <row r="5" spans="1:6" ht="12" customHeight="1" x14ac:dyDescent="0.25">
      <c r="A5" s="47" t="s">
        <v>16</v>
      </c>
      <c r="B5" s="48">
        <v>1937761</v>
      </c>
      <c r="C5" s="48">
        <v>2030768</v>
      </c>
      <c r="D5" s="48">
        <v>2096778</v>
      </c>
      <c r="E5" s="48">
        <v>2145733</v>
      </c>
      <c r="F5" s="48">
        <v>2217211</v>
      </c>
    </row>
    <row r="6" spans="1:6" ht="12" customHeight="1" x14ac:dyDescent="0.25">
      <c r="A6" s="68" t="s">
        <v>12</v>
      </c>
      <c r="B6" s="94">
        <v>3296249</v>
      </c>
      <c r="C6" s="94">
        <v>3280033</v>
      </c>
      <c r="D6" s="94">
        <v>3351573</v>
      </c>
      <c r="E6" s="94">
        <v>3362739</v>
      </c>
      <c r="F6" s="94">
        <v>3336119</v>
      </c>
    </row>
    <row r="7" spans="1:6" ht="12" customHeight="1" x14ac:dyDescent="0.25">
      <c r="A7" s="68" t="s">
        <v>13</v>
      </c>
      <c r="B7" s="94">
        <v>2083979</v>
      </c>
      <c r="C7" s="94">
        <v>2145333</v>
      </c>
      <c r="D7" s="94">
        <v>2261063</v>
      </c>
      <c r="E7" s="94">
        <v>2309272</v>
      </c>
      <c r="F7" s="94">
        <v>2371854</v>
      </c>
    </row>
    <row r="8" spans="1:6" ht="12" customHeight="1" x14ac:dyDescent="0.25">
      <c r="A8" s="68" t="s">
        <v>14</v>
      </c>
      <c r="B8" s="94">
        <v>2685408</v>
      </c>
      <c r="C8" s="94">
        <v>2748317</v>
      </c>
      <c r="D8" s="94">
        <v>2809289</v>
      </c>
      <c r="E8" s="94">
        <v>2883412</v>
      </c>
      <c r="F8" s="94">
        <v>2852670</v>
      </c>
    </row>
    <row r="9" spans="1:6" ht="12" customHeight="1" x14ac:dyDescent="0.25">
      <c r="A9" s="68" t="s">
        <v>38</v>
      </c>
      <c r="B9" s="94">
        <v>913150</v>
      </c>
      <c r="C9" s="94">
        <v>937421</v>
      </c>
      <c r="D9" s="94">
        <v>987564</v>
      </c>
      <c r="E9" s="94">
        <v>965265</v>
      </c>
      <c r="F9" s="94">
        <v>985327</v>
      </c>
    </row>
    <row r="10" spans="1:6" ht="12" customHeight="1" x14ac:dyDescent="0.25">
      <c r="A10" s="68" t="s">
        <v>15</v>
      </c>
      <c r="B10" s="94">
        <v>2618287</v>
      </c>
      <c r="C10" s="94">
        <v>2734158</v>
      </c>
      <c r="D10" s="94">
        <v>2993903</v>
      </c>
      <c r="E10" s="94">
        <v>3128697</v>
      </c>
      <c r="F10" s="94">
        <v>3197611</v>
      </c>
    </row>
    <row r="11" spans="1:6" ht="12" customHeight="1" x14ac:dyDescent="0.25">
      <c r="A11" s="70" t="s">
        <v>17</v>
      </c>
      <c r="B11" s="95">
        <v>66264334</v>
      </c>
      <c r="C11" s="95">
        <v>66686907</v>
      </c>
      <c r="D11" s="95">
        <v>67309228</v>
      </c>
      <c r="E11" s="95">
        <v>67395996</v>
      </c>
      <c r="F11" s="95">
        <v>66592897</v>
      </c>
    </row>
    <row r="12" spans="1:6" ht="12" customHeight="1" x14ac:dyDescent="0.25">
      <c r="A12" s="70" t="s">
        <v>63</v>
      </c>
      <c r="B12" s="95">
        <v>17710233</v>
      </c>
      <c r="C12" s="95">
        <v>17940046</v>
      </c>
      <c r="D12" s="95">
        <v>18457351</v>
      </c>
      <c r="E12" s="95">
        <v>17731402</v>
      </c>
      <c r="F12" s="95">
        <v>18748719</v>
      </c>
    </row>
    <row r="13" spans="1:6" x14ac:dyDescent="0.25">
      <c r="A13" s="28"/>
      <c r="B13" s="93"/>
      <c r="C13" s="93"/>
      <c r="D13" s="93"/>
      <c r="E13" s="93"/>
      <c r="F13" s="93"/>
    </row>
    <row r="14" spans="1:6" ht="12.6" customHeight="1" x14ac:dyDescent="0.25">
      <c r="A14" s="318" t="s">
        <v>64</v>
      </c>
      <c r="B14" s="45">
        <v>2019</v>
      </c>
      <c r="C14" s="45">
        <v>2020</v>
      </c>
      <c r="D14" s="45">
        <v>2021</v>
      </c>
      <c r="E14" s="45">
        <v>2022</v>
      </c>
      <c r="F14" s="45">
        <v>2023</v>
      </c>
    </row>
    <row r="15" spans="1:6" ht="11.45" customHeight="1" x14ac:dyDescent="0.25">
      <c r="A15" s="318"/>
      <c r="B15" s="318" t="s">
        <v>140</v>
      </c>
      <c r="C15" s="318"/>
      <c r="D15" s="318"/>
      <c r="E15" s="318"/>
      <c r="F15" s="318"/>
    </row>
    <row r="16" spans="1:6" ht="12" customHeight="1" x14ac:dyDescent="0.25">
      <c r="A16" s="47" t="s">
        <v>16</v>
      </c>
      <c r="B16" s="98">
        <v>100</v>
      </c>
      <c r="C16" s="49">
        <v>104.8</v>
      </c>
      <c r="D16" s="49">
        <v>108.2</v>
      </c>
      <c r="E16" s="49">
        <v>110.7</v>
      </c>
      <c r="F16" s="49">
        <v>114.4</v>
      </c>
    </row>
    <row r="17" spans="1:6" ht="12" customHeight="1" x14ac:dyDescent="0.25">
      <c r="A17" s="68" t="s">
        <v>12</v>
      </c>
      <c r="B17" s="99">
        <v>100</v>
      </c>
      <c r="C17" s="96">
        <v>99.5</v>
      </c>
      <c r="D17" s="96">
        <v>101.7</v>
      </c>
      <c r="E17" s="96">
        <v>102</v>
      </c>
      <c r="F17" s="96">
        <v>101.2</v>
      </c>
    </row>
    <row r="18" spans="1:6" ht="12" customHeight="1" x14ac:dyDescent="0.25">
      <c r="A18" s="68" t="s">
        <v>13</v>
      </c>
      <c r="B18" s="99">
        <v>100</v>
      </c>
      <c r="C18" s="96">
        <v>102.9</v>
      </c>
      <c r="D18" s="96">
        <v>108.5</v>
      </c>
      <c r="E18" s="96">
        <v>110.8</v>
      </c>
      <c r="F18" s="96">
        <v>113.8</v>
      </c>
    </row>
    <row r="19" spans="1:6" ht="12" customHeight="1" x14ac:dyDescent="0.25">
      <c r="A19" s="68" t="s">
        <v>14</v>
      </c>
      <c r="B19" s="99">
        <v>100</v>
      </c>
      <c r="C19" s="96">
        <v>102.3</v>
      </c>
      <c r="D19" s="96">
        <v>104.6</v>
      </c>
      <c r="E19" s="96">
        <v>107.4</v>
      </c>
      <c r="F19" s="96">
        <v>106.2</v>
      </c>
    </row>
    <row r="20" spans="1:6" ht="12" customHeight="1" x14ac:dyDescent="0.25">
      <c r="A20" s="68" t="s">
        <v>38</v>
      </c>
      <c r="B20" s="99">
        <v>100</v>
      </c>
      <c r="C20" s="96">
        <v>102.7</v>
      </c>
      <c r="D20" s="96">
        <v>108.1</v>
      </c>
      <c r="E20" s="96">
        <v>105.7</v>
      </c>
      <c r="F20" s="96">
        <v>107.9</v>
      </c>
    </row>
    <row r="21" spans="1:6" ht="12" customHeight="1" x14ac:dyDescent="0.25">
      <c r="A21" s="68" t="s">
        <v>15</v>
      </c>
      <c r="B21" s="99">
        <v>100</v>
      </c>
      <c r="C21" s="96">
        <v>104.4</v>
      </c>
      <c r="D21" s="96">
        <v>114.3</v>
      </c>
      <c r="E21" s="96">
        <v>119.5</v>
      </c>
      <c r="F21" s="96">
        <v>122.1</v>
      </c>
    </row>
    <row r="22" spans="1:6" ht="12" customHeight="1" x14ac:dyDescent="0.25">
      <c r="A22" s="70" t="s">
        <v>17</v>
      </c>
      <c r="B22" s="100">
        <v>100</v>
      </c>
      <c r="C22" s="97">
        <v>100.6</v>
      </c>
      <c r="D22" s="97">
        <v>101.6</v>
      </c>
      <c r="E22" s="97">
        <v>101.7</v>
      </c>
      <c r="F22" s="97">
        <v>100.5</v>
      </c>
    </row>
    <row r="23" spans="1:6" ht="12" customHeight="1" x14ac:dyDescent="0.25">
      <c r="A23" s="70" t="s">
        <v>63</v>
      </c>
      <c r="B23" s="100">
        <v>100</v>
      </c>
      <c r="C23" s="97">
        <v>101.3</v>
      </c>
      <c r="D23" s="97">
        <v>104.2</v>
      </c>
      <c r="E23" s="97">
        <v>100.1</v>
      </c>
      <c r="F23" s="97">
        <v>105.9</v>
      </c>
    </row>
    <row r="24" spans="1:6" ht="5.45" customHeight="1" x14ac:dyDescent="0.25"/>
    <row r="25" spans="1:6" x14ac:dyDescent="0.25">
      <c r="A25" s="57" t="s">
        <v>141</v>
      </c>
    </row>
    <row r="26" spans="1:6" ht="6.6" customHeight="1" x14ac:dyDescent="0.25">
      <c r="A26" s="57"/>
    </row>
    <row r="27" spans="1:6" x14ac:dyDescent="0.25">
      <c r="A27" s="57" t="s">
        <v>142</v>
      </c>
    </row>
    <row r="29" spans="1:6" x14ac:dyDescent="0.25">
      <c r="A29" s="10" t="s">
        <v>53</v>
      </c>
    </row>
  </sheetData>
  <mergeCells count="4">
    <mergeCell ref="A3:A4"/>
    <mergeCell ref="B4:F4"/>
    <mergeCell ref="A14:A15"/>
    <mergeCell ref="B15:F15"/>
  </mergeCells>
  <hyperlinks>
    <hyperlink ref="A29" location="Indice!A1" display="Indice" xr:uid="{83CE3D35-4EDA-440E-87E0-F1EFAF3194CF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70D2C-4F99-4D45-9466-54B147830FA2}">
  <sheetPr>
    <pageSetUpPr fitToPage="1"/>
  </sheetPr>
  <dimension ref="A1:E38"/>
  <sheetViews>
    <sheetView zoomScaleNormal="100" workbookViewId="0"/>
  </sheetViews>
  <sheetFormatPr defaultRowHeight="12.75" x14ac:dyDescent="0.2"/>
  <cols>
    <col min="1" max="246" width="8.85546875" style="2"/>
    <col min="247" max="247" width="17.5703125" style="2" customWidth="1"/>
    <col min="248" max="253" width="10.7109375" style="2" customWidth="1"/>
    <col min="254" max="256" width="12.42578125" style="2" customWidth="1"/>
    <col min="257" max="502" width="8.85546875" style="2"/>
    <col min="503" max="503" width="17.5703125" style="2" customWidth="1"/>
    <col min="504" max="509" width="10.7109375" style="2" customWidth="1"/>
    <col min="510" max="512" width="12.42578125" style="2" customWidth="1"/>
    <col min="513" max="758" width="8.85546875" style="2"/>
    <col min="759" max="759" width="17.5703125" style="2" customWidth="1"/>
    <col min="760" max="765" width="10.7109375" style="2" customWidth="1"/>
    <col min="766" max="768" width="12.42578125" style="2" customWidth="1"/>
    <col min="769" max="1014" width="8.85546875" style="2"/>
    <col min="1015" max="1015" width="17.5703125" style="2" customWidth="1"/>
    <col min="1016" max="1021" width="10.7109375" style="2" customWidth="1"/>
    <col min="1022" max="1024" width="12.42578125" style="2" customWidth="1"/>
    <col min="1025" max="1270" width="8.85546875" style="2"/>
    <col min="1271" max="1271" width="17.5703125" style="2" customWidth="1"/>
    <col min="1272" max="1277" width="10.7109375" style="2" customWidth="1"/>
    <col min="1278" max="1280" width="12.42578125" style="2" customWidth="1"/>
    <col min="1281" max="1526" width="8.85546875" style="2"/>
    <col min="1527" max="1527" width="17.5703125" style="2" customWidth="1"/>
    <col min="1528" max="1533" width="10.7109375" style="2" customWidth="1"/>
    <col min="1534" max="1536" width="12.42578125" style="2" customWidth="1"/>
    <col min="1537" max="1782" width="8.85546875" style="2"/>
    <col min="1783" max="1783" width="17.5703125" style="2" customWidth="1"/>
    <col min="1784" max="1789" width="10.7109375" style="2" customWidth="1"/>
    <col min="1790" max="1792" width="12.42578125" style="2" customWidth="1"/>
    <col min="1793" max="2038" width="8.85546875" style="2"/>
    <col min="2039" max="2039" width="17.5703125" style="2" customWidth="1"/>
    <col min="2040" max="2045" width="10.7109375" style="2" customWidth="1"/>
    <col min="2046" max="2048" width="12.42578125" style="2" customWidth="1"/>
    <col min="2049" max="2294" width="8.85546875" style="2"/>
    <col min="2295" max="2295" width="17.5703125" style="2" customWidth="1"/>
    <col min="2296" max="2301" width="10.7109375" style="2" customWidth="1"/>
    <col min="2302" max="2304" width="12.42578125" style="2" customWidth="1"/>
    <col min="2305" max="2550" width="8.85546875" style="2"/>
    <col min="2551" max="2551" width="17.5703125" style="2" customWidth="1"/>
    <col min="2552" max="2557" width="10.7109375" style="2" customWidth="1"/>
    <col min="2558" max="2560" width="12.42578125" style="2" customWidth="1"/>
    <col min="2561" max="2806" width="8.85546875" style="2"/>
    <col min="2807" max="2807" width="17.5703125" style="2" customWidth="1"/>
    <col min="2808" max="2813" width="10.7109375" style="2" customWidth="1"/>
    <col min="2814" max="2816" width="12.42578125" style="2" customWidth="1"/>
    <col min="2817" max="3062" width="8.85546875" style="2"/>
    <col min="3063" max="3063" width="17.5703125" style="2" customWidth="1"/>
    <col min="3064" max="3069" width="10.7109375" style="2" customWidth="1"/>
    <col min="3070" max="3072" width="12.42578125" style="2" customWidth="1"/>
    <col min="3073" max="3318" width="8.85546875" style="2"/>
    <col min="3319" max="3319" width="17.5703125" style="2" customWidth="1"/>
    <col min="3320" max="3325" width="10.7109375" style="2" customWidth="1"/>
    <col min="3326" max="3328" width="12.42578125" style="2" customWidth="1"/>
    <col min="3329" max="3574" width="8.85546875" style="2"/>
    <col min="3575" max="3575" width="17.5703125" style="2" customWidth="1"/>
    <col min="3576" max="3581" width="10.7109375" style="2" customWidth="1"/>
    <col min="3582" max="3584" width="12.42578125" style="2" customWidth="1"/>
    <col min="3585" max="3830" width="8.85546875" style="2"/>
    <col min="3831" max="3831" width="17.5703125" style="2" customWidth="1"/>
    <col min="3832" max="3837" width="10.7109375" style="2" customWidth="1"/>
    <col min="3838" max="3840" width="12.42578125" style="2" customWidth="1"/>
    <col min="3841" max="4086" width="8.85546875" style="2"/>
    <col min="4087" max="4087" width="17.5703125" style="2" customWidth="1"/>
    <col min="4088" max="4093" width="10.7109375" style="2" customWidth="1"/>
    <col min="4094" max="4096" width="12.42578125" style="2" customWidth="1"/>
    <col min="4097" max="4342" width="8.85546875" style="2"/>
    <col min="4343" max="4343" width="17.5703125" style="2" customWidth="1"/>
    <col min="4344" max="4349" width="10.7109375" style="2" customWidth="1"/>
    <col min="4350" max="4352" width="12.42578125" style="2" customWidth="1"/>
    <col min="4353" max="4598" width="8.85546875" style="2"/>
    <col min="4599" max="4599" width="17.5703125" style="2" customWidth="1"/>
    <col min="4600" max="4605" width="10.7109375" style="2" customWidth="1"/>
    <col min="4606" max="4608" width="12.42578125" style="2" customWidth="1"/>
    <col min="4609" max="4854" width="8.85546875" style="2"/>
    <col min="4855" max="4855" width="17.5703125" style="2" customWidth="1"/>
    <col min="4856" max="4861" width="10.7109375" style="2" customWidth="1"/>
    <col min="4862" max="4864" width="12.42578125" style="2" customWidth="1"/>
    <col min="4865" max="5110" width="8.85546875" style="2"/>
    <col min="5111" max="5111" width="17.5703125" style="2" customWidth="1"/>
    <col min="5112" max="5117" width="10.7109375" style="2" customWidth="1"/>
    <col min="5118" max="5120" width="12.42578125" style="2" customWidth="1"/>
    <col min="5121" max="5366" width="8.85546875" style="2"/>
    <col min="5367" max="5367" width="17.5703125" style="2" customWidth="1"/>
    <col min="5368" max="5373" width="10.7109375" style="2" customWidth="1"/>
    <col min="5374" max="5376" width="12.42578125" style="2" customWidth="1"/>
    <col min="5377" max="5622" width="8.85546875" style="2"/>
    <col min="5623" max="5623" width="17.5703125" style="2" customWidth="1"/>
    <col min="5624" max="5629" width="10.7109375" style="2" customWidth="1"/>
    <col min="5630" max="5632" width="12.42578125" style="2" customWidth="1"/>
    <col min="5633" max="5878" width="8.85546875" style="2"/>
    <col min="5879" max="5879" width="17.5703125" style="2" customWidth="1"/>
    <col min="5880" max="5885" width="10.7109375" style="2" customWidth="1"/>
    <col min="5886" max="5888" width="12.42578125" style="2" customWidth="1"/>
    <col min="5889" max="6134" width="8.85546875" style="2"/>
    <col min="6135" max="6135" width="17.5703125" style="2" customWidth="1"/>
    <col min="6136" max="6141" width="10.7109375" style="2" customWidth="1"/>
    <col min="6142" max="6144" width="12.42578125" style="2" customWidth="1"/>
    <col min="6145" max="6390" width="8.85546875" style="2"/>
    <col min="6391" max="6391" width="17.5703125" style="2" customWidth="1"/>
    <col min="6392" max="6397" width="10.7109375" style="2" customWidth="1"/>
    <col min="6398" max="6400" width="12.42578125" style="2" customWidth="1"/>
    <col min="6401" max="6646" width="8.85546875" style="2"/>
    <col min="6647" max="6647" width="17.5703125" style="2" customWidth="1"/>
    <col min="6648" max="6653" width="10.7109375" style="2" customWidth="1"/>
    <col min="6654" max="6656" width="12.42578125" style="2" customWidth="1"/>
    <col min="6657" max="6902" width="8.85546875" style="2"/>
    <col min="6903" max="6903" width="17.5703125" style="2" customWidth="1"/>
    <col min="6904" max="6909" width="10.7109375" style="2" customWidth="1"/>
    <col min="6910" max="6912" width="12.42578125" style="2" customWidth="1"/>
    <col min="6913" max="7158" width="8.85546875" style="2"/>
    <col min="7159" max="7159" width="17.5703125" style="2" customWidth="1"/>
    <col min="7160" max="7165" width="10.7109375" style="2" customWidth="1"/>
    <col min="7166" max="7168" width="12.42578125" style="2" customWidth="1"/>
    <col min="7169" max="7414" width="8.85546875" style="2"/>
    <col min="7415" max="7415" width="17.5703125" style="2" customWidth="1"/>
    <col min="7416" max="7421" width="10.7109375" style="2" customWidth="1"/>
    <col min="7422" max="7424" width="12.42578125" style="2" customWidth="1"/>
    <col min="7425" max="7670" width="8.85546875" style="2"/>
    <col min="7671" max="7671" width="17.5703125" style="2" customWidth="1"/>
    <col min="7672" max="7677" width="10.7109375" style="2" customWidth="1"/>
    <col min="7678" max="7680" width="12.42578125" style="2" customWidth="1"/>
    <col min="7681" max="7926" width="8.85546875" style="2"/>
    <col min="7927" max="7927" width="17.5703125" style="2" customWidth="1"/>
    <col min="7928" max="7933" width="10.7109375" style="2" customWidth="1"/>
    <col min="7934" max="7936" width="12.42578125" style="2" customWidth="1"/>
    <col min="7937" max="8182" width="8.85546875" style="2"/>
    <col min="8183" max="8183" width="17.5703125" style="2" customWidth="1"/>
    <col min="8184" max="8189" width="10.7109375" style="2" customWidth="1"/>
    <col min="8190" max="8192" width="12.42578125" style="2" customWidth="1"/>
    <col min="8193" max="8438" width="8.85546875" style="2"/>
    <col min="8439" max="8439" width="17.5703125" style="2" customWidth="1"/>
    <col min="8440" max="8445" width="10.7109375" style="2" customWidth="1"/>
    <col min="8446" max="8448" width="12.42578125" style="2" customWidth="1"/>
    <col min="8449" max="8694" width="8.85546875" style="2"/>
    <col min="8695" max="8695" width="17.5703125" style="2" customWidth="1"/>
    <col min="8696" max="8701" width="10.7109375" style="2" customWidth="1"/>
    <col min="8702" max="8704" width="12.42578125" style="2" customWidth="1"/>
    <col min="8705" max="8950" width="8.85546875" style="2"/>
    <col min="8951" max="8951" width="17.5703125" style="2" customWidth="1"/>
    <col min="8952" max="8957" width="10.7109375" style="2" customWidth="1"/>
    <col min="8958" max="8960" width="12.42578125" style="2" customWidth="1"/>
    <col min="8961" max="9206" width="8.85546875" style="2"/>
    <col min="9207" max="9207" width="17.5703125" style="2" customWidth="1"/>
    <col min="9208" max="9213" width="10.7109375" style="2" customWidth="1"/>
    <col min="9214" max="9216" width="12.42578125" style="2" customWidth="1"/>
    <col min="9217" max="9462" width="8.85546875" style="2"/>
    <col min="9463" max="9463" width="17.5703125" style="2" customWidth="1"/>
    <col min="9464" max="9469" width="10.7109375" style="2" customWidth="1"/>
    <col min="9470" max="9472" width="12.42578125" style="2" customWidth="1"/>
    <col min="9473" max="9718" width="8.85546875" style="2"/>
    <col min="9719" max="9719" width="17.5703125" style="2" customWidth="1"/>
    <col min="9720" max="9725" width="10.7109375" style="2" customWidth="1"/>
    <col min="9726" max="9728" width="12.42578125" style="2" customWidth="1"/>
    <col min="9729" max="9974" width="8.85546875" style="2"/>
    <col min="9975" max="9975" width="17.5703125" style="2" customWidth="1"/>
    <col min="9976" max="9981" width="10.7109375" style="2" customWidth="1"/>
    <col min="9982" max="9984" width="12.42578125" style="2" customWidth="1"/>
    <col min="9985" max="10230" width="8.85546875" style="2"/>
    <col min="10231" max="10231" width="17.5703125" style="2" customWidth="1"/>
    <col min="10232" max="10237" width="10.7109375" style="2" customWidth="1"/>
    <col min="10238" max="10240" width="12.42578125" style="2" customWidth="1"/>
    <col min="10241" max="10486" width="8.85546875" style="2"/>
    <col min="10487" max="10487" width="17.5703125" style="2" customWidth="1"/>
    <col min="10488" max="10493" width="10.7109375" style="2" customWidth="1"/>
    <col min="10494" max="10496" width="12.42578125" style="2" customWidth="1"/>
    <col min="10497" max="10742" width="8.85546875" style="2"/>
    <col min="10743" max="10743" width="17.5703125" style="2" customWidth="1"/>
    <col min="10744" max="10749" width="10.7109375" style="2" customWidth="1"/>
    <col min="10750" max="10752" width="12.42578125" style="2" customWidth="1"/>
    <col min="10753" max="10998" width="8.85546875" style="2"/>
    <col min="10999" max="10999" width="17.5703125" style="2" customWidth="1"/>
    <col min="11000" max="11005" width="10.7109375" style="2" customWidth="1"/>
    <col min="11006" max="11008" width="12.42578125" style="2" customWidth="1"/>
    <col min="11009" max="11254" width="8.85546875" style="2"/>
    <col min="11255" max="11255" width="17.5703125" style="2" customWidth="1"/>
    <col min="11256" max="11261" width="10.7109375" style="2" customWidth="1"/>
    <col min="11262" max="11264" width="12.42578125" style="2" customWidth="1"/>
    <col min="11265" max="11510" width="8.85546875" style="2"/>
    <col min="11511" max="11511" width="17.5703125" style="2" customWidth="1"/>
    <col min="11512" max="11517" width="10.7109375" style="2" customWidth="1"/>
    <col min="11518" max="11520" width="12.42578125" style="2" customWidth="1"/>
    <col min="11521" max="11766" width="8.85546875" style="2"/>
    <col min="11767" max="11767" width="17.5703125" style="2" customWidth="1"/>
    <col min="11768" max="11773" width="10.7109375" style="2" customWidth="1"/>
    <col min="11774" max="11776" width="12.42578125" style="2" customWidth="1"/>
    <col min="11777" max="12022" width="8.85546875" style="2"/>
    <col min="12023" max="12023" width="17.5703125" style="2" customWidth="1"/>
    <col min="12024" max="12029" width="10.7109375" style="2" customWidth="1"/>
    <col min="12030" max="12032" width="12.42578125" style="2" customWidth="1"/>
    <col min="12033" max="12278" width="8.85546875" style="2"/>
    <col min="12279" max="12279" width="17.5703125" style="2" customWidth="1"/>
    <col min="12280" max="12285" width="10.7109375" style="2" customWidth="1"/>
    <col min="12286" max="12288" width="12.42578125" style="2" customWidth="1"/>
    <col min="12289" max="12534" width="8.85546875" style="2"/>
    <col min="12535" max="12535" width="17.5703125" style="2" customWidth="1"/>
    <col min="12536" max="12541" width="10.7109375" style="2" customWidth="1"/>
    <col min="12542" max="12544" width="12.42578125" style="2" customWidth="1"/>
    <col min="12545" max="12790" width="8.85546875" style="2"/>
    <col min="12791" max="12791" width="17.5703125" style="2" customWidth="1"/>
    <col min="12792" max="12797" width="10.7109375" style="2" customWidth="1"/>
    <col min="12798" max="12800" width="12.42578125" style="2" customWidth="1"/>
    <col min="12801" max="13046" width="8.85546875" style="2"/>
    <col min="13047" max="13047" width="17.5703125" style="2" customWidth="1"/>
    <col min="13048" max="13053" width="10.7109375" style="2" customWidth="1"/>
    <col min="13054" max="13056" width="12.42578125" style="2" customWidth="1"/>
    <col min="13057" max="13302" width="8.85546875" style="2"/>
    <col min="13303" max="13303" width="17.5703125" style="2" customWidth="1"/>
    <col min="13304" max="13309" width="10.7109375" style="2" customWidth="1"/>
    <col min="13310" max="13312" width="12.42578125" style="2" customWidth="1"/>
    <col min="13313" max="13558" width="8.85546875" style="2"/>
    <col min="13559" max="13559" width="17.5703125" style="2" customWidth="1"/>
    <col min="13560" max="13565" width="10.7109375" style="2" customWidth="1"/>
    <col min="13566" max="13568" width="12.42578125" style="2" customWidth="1"/>
    <col min="13569" max="13814" width="8.85546875" style="2"/>
    <col min="13815" max="13815" width="17.5703125" style="2" customWidth="1"/>
    <col min="13816" max="13821" width="10.7109375" style="2" customWidth="1"/>
    <col min="13822" max="13824" width="12.42578125" style="2" customWidth="1"/>
    <col min="13825" max="14070" width="8.85546875" style="2"/>
    <col min="14071" max="14071" width="17.5703125" style="2" customWidth="1"/>
    <col min="14072" max="14077" width="10.7109375" style="2" customWidth="1"/>
    <col min="14078" max="14080" width="12.42578125" style="2" customWidth="1"/>
    <col min="14081" max="14326" width="8.85546875" style="2"/>
    <col min="14327" max="14327" width="17.5703125" style="2" customWidth="1"/>
    <col min="14328" max="14333" width="10.7109375" style="2" customWidth="1"/>
    <col min="14334" max="14336" width="12.42578125" style="2" customWidth="1"/>
    <col min="14337" max="14582" width="8.85546875" style="2"/>
    <col min="14583" max="14583" width="17.5703125" style="2" customWidth="1"/>
    <col min="14584" max="14589" width="10.7109375" style="2" customWidth="1"/>
    <col min="14590" max="14592" width="12.42578125" style="2" customWidth="1"/>
    <col min="14593" max="14838" width="8.85546875" style="2"/>
    <col min="14839" max="14839" width="17.5703125" style="2" customWidth="1"/>
    <col min="14840" max="14845" width="10.7109375" style="2" customWidth="1"/>
    <col min="14846" max="14848" width="12.42578125" style="2" customWidth="1"/>
    <col min="14849" max="15094" width="8.85546875" style="2"/>
    <col min="15095" max="15095" width="17.5703125" style="2" customWidth="1"/>
    <col min="15096" max="15101" width="10.7109375" style="2" customWidth="1"/>
    <col min="15102" max="15104" width="12.42578125" style="2" customWidth="1"/>
    <col min="15105" max="15350" width="8.85546875" style="2"/>
    <col min="15351" max="15351" width="17.5703125" style="2" customWidth="1"/>
    <col min="15352" max="15357" width="10.7109375" style="2" customWidth="1"/>
    <col min="15358" max="15360" width="12.42578125" style="2" customWidth="1"/>
    <col min="15361" max="15606" width="8.85546875" style="2"/>
    <col min="15607" max="15607" width="17.5703125" style="2" customWidth="1"/>
    <col min="15608" max="15613" width="10.7109375" style="2" customWidth="1"/>
    <col min="15614" max="15616" width="12.42578125" style="2" customWidth="1"/>
    <col min="15617" max="15862" width="8.85546875" style="2"/>
    <col min="15863" max="15863" width="17.5703125" style="2" customWidth="1"/>
    <col min="15864" max="15869" width="10.7109375" style="2" customWidth="1"/>
    <col min="15870" max="15872" width="12.42578125" style="2" customWidth="1"/>
    <col min="15873" max="16118" width="8.85546875" style="2"/>
    <col min="16119" max="16119" width="17.5703125" style="2" customWidth="1"/>
    <col min="16120" max="16125" width="10.7109375" style="2" customWidth="1"/>
    <col min="16126" max="16128" width="12.42578125" style="2" customWidth="1"/>
    <col min="16129" max="16384" width="8.85546875" style="2"/>
  </cols>
  <sheetData>
    <row r="1" spans="1:1" x14ac:dyDescent="0.2">
      <c r="A1" s="35" t="s">
        <v>148</v>
      </c>
    </row>
    <row r="23" spans="1:5" x14ac:dyDescent="0.2">
      <c r="A23" s="57" t="s">
        <v>149</v>
      </c>
    </row>
    <row r="25" spans="1:5" ht="45" x14ac:dyDescent="0.2">
      <c r="A25" s="103"/>
      <c r="B25" s="104" t="s">
        <v>143</v>
      </c>
      <c r="C25" s="104" t="s">
        <v>144</v>
      </c>
      <c r="D25" s="104" t="s">
        <v>145</v>
      </c>
      <c r="E25" s="104" t="s">
        <v>146</v>
      </c>
    </row>
    <row r="26" spans="1:5" x14ac:dyDescent="0.2">
      <c r="A26" s="105" t="s">
        <v>16</v>
      </c>
      <c r="B26" s="108">
        <v>1.4963844216901324E-2</v>
      </c>
      <c r="C26" s="108">
        <v>0.5938356791482633</v>
      </c>
      <c r="D26" s="108">
        <v>0.37194746011994345</v>
      </c>
      <c r="E26" s="108">
        <v>1.9253016514891908E-2</v>
      </c>
    </row>
    <row r="27" spans="1:5" x14ac:dyDescent="0.2">
      <c r="A27" s="105" t="s">
        <v>12</v>
      </c>
      <c r="B27" s="108">
        <v>3.3160732298534645E-3</v>
      </c>
      <c r="C27" s="108">
        <v>0.59646283731385263</v>
      </c>
      <c r="D27" s="108">
        <v>0.33868190941191345</v>
      </c>
      <c r="E27" s="108">
        <v>6.1539180044380401E-2</v>
      </c>
    </row>
    <row r="28" spans="1:5" x14ac:dyDescent="0.2">
      <c r="A28" s="105" t="s">
        <v>13</v>
      </c>
      <c r="B28" s="108">
        <v>0.2471184988620716</v>
      </c>
      <c r="C28" s="108">
        <v>0.53538076121042866</v>
      </c>
      <c r="D28" s="108">
        <v>0.17650875644116376</v>
      </c>
      <c r="E28" s="108">
        <v>4.0991983486336009E-2</v>
      </c>
    </row>
    <row r="29" spans="1:5" x14ac:dyDescent="0.2">
      <c r="A29" s="105" t="s">
        <v>14</v>
      </c>
      <c r="B29" s="108">
        <v>0.16939183291442753</v>
      </c>
      <c r="C29" s="108">
        <v>0.45397539848633034</v>
      </c>
      <c r="D29" s="108">
        <v>0.35222090182180205</v>
      </c>
      <c r="E29" s="108">
        <v>2.4411866777440082E-2</v>
      </c>
    </row>
    <row r="30" spans="1:5" x14ac:dyDescent="0.2">
      <c r="A30" s="105" t="s">
        <v>38</v>
      </c>
      <c r="B30" s="108">
        <v>4.0583481422918483E-2</v>
      </c>
      <c r="C30" s="108">
        <v>0.71990313875495138</v>
      </c>
      <c r="D30" s="108">
        <v>0.19829660610132474</v>
      </c>
      <c r="E30" s="108">
        <v>4.1216773720805379E-2</v>
      </c>
    </row>
    <row r="31" spans="1:5" x14ac:dyDescent="0.2">
      <c r="A31" s="105" t="s">
        <v>15</v>
      </c>
      <c r="B31" s="108">
        <v>0.10244363197375719</v>
      </c>
      <c r="C31" s="108">
        <v>0.60973540336292109</v>
      </c>
      <c r="D31" s="108">
        <v>0.24949015652293791</v>
      </c>
      <c r="E31" s="108">
        <v>3.83308081403839E-2</v>
      </c>
    </row>
    <row r="32" spans="1:5" x14ac:dyDescent="0.2">
      <c r="A32" s="105" t="s">
        <v>17</v>
      </c>
      <c r="B32" s="108">
        <v>0.20490921948142965</v>
      </c>
      <c r="C32" s="108">
        <v>0.5957065494875563</v>
      </c>
      <c r="D32" s="108">
        <v>0.16810587813427419</v>
      </c>
      <c r="E32" s="108">
        <v>3.1278352896739837E-2</v>
      </c>
    </row>
    <row r="33" spans="1:5" x14ac:dyDescent="0.2">
      <c r="A33" s="105" t="s">
        <v>63</v>
      </c>
      <c r="B33" s="108">
        <v>7.5181936429896887E-2</v>
      </c>
      <c r="C33" s="108">
        <v>0.59390617566992177</v>
      </c>
      <c r="D33" s="108">
        <v>0.29258404267512889</v>
      </c>
      <c r="E33" s="108">
        <v>3.8327845225052441E-2</v>
      </c>
    </row>
    <row r="34" spans="1:5" ht="9" customHeight="1" x14ac:dyDescent="0.2">
      <c r="A34" s="106"/>
      <c r="B34" s="107"/>
      <c r="C34" s="107"/>
      <c r="D34" s="107"/>
      <c r="E34" s="107"/>
    </row>
    <row r="35" spans="1:5" x14ac:dyDescent="0.2">
      <c r="A35" s="57" t="s">
        <v>149</v>
      </c>
    </row>
    <row r="36" spans="1:5" x14ac:dyDescent="0.2">
      <c r="A36" s="11"/>
      <c r="B36" s="11"/>
      <c r="C36" s="11"/>
      <c r="D36" s="11"/>
    </row>
    <row r="37" spans="1:5" ht="15" x14ac:dyDescent="0.25">
      <c r="A37" s="10" t="s">
        <v>53</v>
      </c>
      <c r="B37" s="11"/>
      <c r="C37" s="11"/>
      <c r="D37" s="11"/>
    </row>
    <row r="38" spans="1:5" x14ac:dyDescent="0.2">
      <c r="A38" s="11"/>
      <c r="B38" s="11"/>
      <c r="C38" s="11"/>
      <c r="D38" s="11"/>
    </row>
  </sheetData>
  <hyperlinks>
    <hyperlink ref="A37" location="Indice!A1" display="Indice" xr:uid="{ABEE5C7D-99F3-4496-B6DF-D4675E01CD66}"/>
  </hyperlinks>
  <pageMargins left="0.7" right="0.7" top="0.75" bottom="0.75" header="0.3" footer="0.3"/>
  <pageSetup scale="28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31DB5-AC4B-4769-B4D0-962DB490D48E}">
  <sheetPr>
    <pageSetUpPr fitToPage="1"/>
  </sheetPr>
  <dimension ref="A1:J34"/>
  <sheetViews>
    <sheetView zoomScaleNormal="100" workbookViewId="0"/>
  </sheetViews>
  <sheetFormatPr defaultRowHeight="12.75" x14ac:dyDescent="0.2"/>
  <cols>
    <col min="1" max="1" width="16.7109375" style="2" customWidth="1"/>
    <col min="2" max="3" width="10.7109375" style="2" customWidth="1"/>
    <col min="4" max="4" width="12.85546875" style="2" customWidth="1"/>
    <col min="5" max="5" width="9.85546875" style="2" customWidth="1"/>
    <col min="6" max="10" width="13.28515625" style="2" customWidth="1"/>
    <col min="11" max="244" width="8.85546875" style="2"/>
    <col min="245" max="245" width="16.7109375" style="2" customWidth="1"/>
    <col min="246" max="247" width="10.7109375" style="2" customWidth="1"/>
    <col min="248" max="248" width="9.85546875" style="2" customWidth="1"/>
    <col min="249" max="249" width="15.140625" style="2" customWidth="1"/>
    <col min="250" max="250" width="14.140625" style="2" customWidth="1"/>
    <col min="251" max="251" width="2.42578125" style="2" customWidth="1"/>
    <col min="252" max="252" width="15.42578125" style="2" customWidth="1"/>
    <col min="253" max="253" width="2.5703125" style="2" customWidth="1"/>
    <col min="254" max="254" width="13.5703125" style="2" customWidth="1"/>
    <col min="255" max="255" width="2.5703125" style="2" customWidth="1"/>
    <col min="256" max="256" width="12.42578125" style="2" customWidth="1"/>
    <col min="257" max="257" width="9.5703125" style="2" customWidth="1"/>
    <col min="258" max="258" width="1" style="2" customWidth="1"/>
    <col min="259" max="259" width="5" style="2" customWidth="1"/>
    <col min="260" max="500" width="8.85546875" style="2"/>
    <col min="501" max="501" width="16.7109375" style="2" customWidth="1"/>
    <col min="502" max="503" width="10.7109375" style="2" customWidth="1"/>
    <col min="504" max="504" width="9.85546875" style="2" customWidth="1"/>
    <col min="505" max="505" width="15.140625" style="2" customWidth="1"/>
    <col min="506" max="506" width="14.140625" style="2" customWidth="1"/>
    <col min="507" max="507" width="2.42578125" style="2" customWidth="1"/>
    <col min="508" max="508" width="15.42578125" style="2" customWidth="1"/>
    <col min="509" max="509" width="2.5703125" style="2" customWidth="1"/>
    <col min="510" max="510" width="13.5703125" style="2" customWidth="1"/>
    <col min="511" max="511" width="2.5703125" style="2" customWidth="1"/>
    <col min="512" max="512" width="12.42578125" style="2" customWidth="1"/>
    <col min="513" max="513" width="9.5703125" style="2" customWidth="1"/>
    <col min="514" max="514" width="1" style="2" customWidth="1"/>
    <col min="515" max="515" width="5" style="2" customWidth="1"/>
    <col min="516" max="756" width="8.85546875" style="2"/>
    <col min="757" max="757" width="16.7109375" style="2" customWidth="1"/>
    <col min="758" max="759" width="10.7109375" style="2" customWidth="1"/>
    <col min="760" max="760" width="9.85546875" style="2" customWidth="1"/>
    <col min="761" max="761" width="15.140625" style="2" customWidth="1"/>
    <col min="762" max="762" width="14.140625" style="2" customWidth="1"/>
    <col min="763" max="763" width="2.42578125" style="2" customWidth="1"/>
    <col min="764" max="764" width="15.42578125" style="2" customWidth="1"/>
    <col min="765" max="765" width="2.5703125" style="2" customWidth="1"/>
    <col min="766" max="766" width="13.5703125" style="2" customWidth="1"/>
    <col min="767" max="767" width="2.5703125" style="2" customWidth="1"/>
    <col min="768" max="768" width="12.42578125" style="2" customWidth="1"/>
    <col min="769" max="769" width="9.5703125" style="2" customWidth="1"/>
    <col min="770" max="770" width="1" style="2" customWidth="1"/>
    <col min="771" max="771" width="5" style="2" customWidth="1"/>
    <col min="772" max="1012" width="8.85546875" style="2"/>
    <col min="1013" max="1013" width="16.7109375" style="2" customWidth="1"/>
    <col min="1014" max="1015" width="10.7109375" style="2" customWidth="1"/>
    <col min="1016" max="1016" width="9.85546875" style="2" customWidth="1"/>
    <col min="1017" max="1017" width="15.140625" style="2" customWidth="1"/>
    <col min="1018" max="1018" width="14.140625" style="2" customWidth="1"/>
    <col min="1019" max="1019" width="2.42578125" style="2" customWidth="1"/>
    <col min="1020" max="1020" width="15.42578125" style="2" customWidth="1"/>
    <col min="1021" max="1021" width="2.5703125" style="2" customWidth="1"/>
    <col min="1022" max="1022" width="13.5703125" style="2" customWidth="1"/>
    <col min="1023" max="1023" width="2.5703125" style="2" customWidth="1"/>
    <col min="1024" max="1024" width="12.42578125" style="2" customWidth="1"/>
    <col min="1025" max="1025" width="9.5703125" style="2" customWidth="1"/>
    <col min="1026" max="1026" width="1" style="2" customWidth="1"/>
    <col min="1027" max="1027" width="5" style="2" customWidth="1"/>
    <col min="1028" max="1268" width="8.85546875" style="2"/>
    <col min="1269" max="1269" width="16.7109375" style="2" customWidth="1"/>
    <col min="1270" max="1271" width="10.7109375" style="2" customWidth="1"/>
    <col min="1272" max="1272" width="9.85546875" style="2" customWidth="1"/>
    <col min="1273" max="1273" width="15.140625" style="2" customWidth="1"/>
    <col min="1274" max="1274" width="14.140625" style="2" customWidth="1"/>
    <col min="1275" max="1275" width="2.42578125" style="2" customWidth="1"/>
    <col min="1276" max="1276" width="15.42578125" style="2" customWidth="1"/>
    <col min="1277" max="1277" width="2.5703125" style="2" customWidth="1"/>
    <col min="1278" max="1278" width="13.5703125" style="2" customWidth="1"/>
    <col min="1279" max="1279" width="2.5703125" style="2" customWidth="1"/>
    <col min="1280" max="1280" width="12.42578125" style="2" customWidth="1"/>
    <col min="1281" max="1281" width="9.5703125" style="2" customWidth="1"/>
    <col min="1282" max="1282" width="1" style="2" customWidth="1"/>
    <col min="1283" max="1283" width="5" style="2" customWidth="1"/>
    <col min="1284" max="1524" width="8.85546875" style="2"/>
    <col min="1525" max="1525" width="16.7109375" style="2" customWidth="1"/>
    <col min="1526" max="1527" width="10.7109375" style="2" customWidth="1"/>
    <col min="1528" max="1528" width="9.85546875" style="2" customWidth="1"/>
    <col min="1529" max="1529" width="15.140625" style="2" customWidth="1"/>
    <col min="1530" max="1530" width="14.140625" style="2" customWidth="1"/>
    <col min="1531" max="1531" width="2.42578125" style="2" customWidth="1"/>
    <col min="1532" max="1532" width="15.42578125" style="2" customWidth="1"/>
    <col min="1533" max="1533" width="2.5703125" style="2" customWidth="1"/>
    <col min="1534" max="1534" width="13.5703125" style="2" customWidth="1"/>
    <col min="1535" max="1535" width="2.5703125" style="2" customWidth="1"/>
    <col min="1536" max="1536" width="12.42578125" style="2" customWidth="1"/>
    <col min="1537" max="1537" width="9.5703125" style="2" customWidth="1"/>
    <col min="1538" max="1538" width="1" style="2" customWidth="1"/>
    <col min="1539" max="1539" width="5" style="2" customWidth="1"/>
    <col min="1540" max="1780" width="8.85546875" style="2"/>
    <col min="1781" max="1781" width="16.7109375" style="2" customWidth="1"/>
    <col min="1782" max="1783" width="10.7109375" style="2" customWidth="1"/>
    <col min="1784" max="1784" width="9.85546875" style="2" customWidth="1"/>
    <col min="1785" max="1785" width="15.140625" style="2" customWidth="1"/>
    <col min="1786" max="1786" width="14.140625" style="2" customWidth="1"/>
    <col min="1787" max="1787" width="2.42578125" style="2" customWidth="1"/>
    <col min="1788" max="1788" width="15.42578125" style="2" customWidth="1"/>
    <col min="1789" max="1789" width="2.5703125" style="2" customWidth="1"/>
    <col min="1790" max="1790" width="13.5703125" style="2" customWidth="1"/>
    <col min="1791" max="1791" width="2.5703125" style="2" customWidth="1"/>
    <col min="1792" max="1792" width="12.42578125" style="2" customWidth="1"/>
    <col min="1793" max="1793" width="9.5703125" style="2" customWidth="1"/>
    <col min="1794" max="1794" width="1" style="2" customWidth="1"/>
    <col min="1795" max="1795" width="5" style="2" customWidth="1"/>
    <col min="1796" max="2036" width="8.85546875" style="2"/>
    <col min="2037" max="2037" width="16.7109375" style="2" customWidth="1"/>
    <col min="2038" max="2039" width="10.7109375" style="2" customWidth="1"/>
    <col min="2040" max="2040" width="9.85546875" style="2" customWidth="1"/>
    <col min="2041" max="2041" width="15.140625" style="2" customWidth="1"/>
    <col min="2042" max="2042" width="14.140625" style="2" customWidth="1"/>
    <col min="2043" max="2043" width="2.42578125" style="2" customWidth="1"/>
    <col min="2044" max="2044" width="15.42578125" style="2" customWidth="1"/>
    <col min="2045" max="2045" width="2.5703125" style="2" customWidth="1"/>
    <col min="2046" max="2046" width="13.5703125" style="2" customWidth="1"/>
    <col min="2047" max="2047" width="2.5703125" style="2" customWidth="1"/>
    <col min="2048" max="2048" width="12.42578125" style="2" customWidth="1"/>
    <col min="2049" max="2049" width="9.5703125" style="2" customWidth="1"/>
    <col min="2050" max="2050" width="1" style="2" customWidth="1"/>
    <col min="2051" max="2051" width="5" style="2" customWidth="1"/>
    <col min="2052" max="2292" width="8.85546875" style="2"/>
    <col min="2293" max="2293" width="16.7109375" style="2" customWidth="1"/>
    <col min="2294" max="2295" width="10.7109375" style="2" customWidth="1"/>
    <col min="2296" max="2296" width="9.85546875" style="2" customWidth="1"/>
    <col min="2297" max="2297" width="15.140625" style="2" customWidth="1"/>
    <col min="2298" max="2298" width="14.140625" style="2" customWidth="1"/>
    <col min="2299" max="2299" width="2.42578125" style="2" customWidth="1"/>
    <col min="2300" max="2300" width="15.42578125" style="2" customWidth="1"/>
    <col min="2301" max="2301" width="2.5703125" style="2" customWidth="1"/>
    <col min="2302" max="2302" width="13.5703125" style="2" customWidth="1"/>
    <col min="2303" max="2303" width="2.5703125" style="2" customWidth="1"/>
    <col min="2304" max="2304" width="12.42578125" style="2" customWidth="1"/>
    <col min="2305" max="2305" width="9.5703125" style="2" customWidth="1"/>
    <col min="2306" max="2306" width="1" style="2" customWidth="1"/>
    <col min="2307" max="2307" width="5" style="2" customWidth="1"/>
    <col min="2308" max="2548" width="8.85546875" style="2"/>
    <col min="2549" max="2549" width="16.7109375" style="2" customWidth="1"/>
    <col min="2550" max="2551" width="10.7109375" style="2" customWidth="1"/>
    <col min="2552" max="2552" width="9.85546875" style="2" customWidth="1"/>
    <col min="2553" max="2553" width="15.140625" style="2" customWidth="1"/>
    <col min="2554" max="2554" width="14.140625" style="2" customWidth="1"/>
    <col min="2555" max="2555" width="2.42578125" style="2" customWidth="1"/>
    <col min="2556" max="2556" width="15.42578125" style="2" customWidth="1"/>
    <col min="2557" max="2557" width="2.5703125" style="2" customWidth="1"/>
    <col min="2558" max="2558" width="13.5703125" style="2" customWidth="1"/>
    <col min="2559" max="2559" width="2.5703125" style="2" customWidth="1"/>
    <col min="2560" max="2560" width="12.42578125" style="2" customWidth="1"/>
    <col min="2561" max="2561" width="9.5703125" style="2" customWidth="1"/>
    <col min="2562" max="2562" width="1" style="2" customWidth="1"/>
    <col min="2563" max="2563" width="5" style="2" customWidth="1"/>
    <col min="2564" max="2804" width="8.85546875" style="2"/>
    <col min="2805" max="2805" width="16.7109375" style="2" customWidth="1"/>
    <col min="2806" max="2807" width="10.7109375" style="2" customWidth="1"/>
    <col min="2808" max="2808" width="9.85546875" style="2" customWidth="1"/>
    <col min="2809" max="2809" width="15.140625" style="2" customWidth="1"/>
    <col min="2810" max="2810" width="14.140625" style="2" customWidth="1"/>
    <col min="2811" max="2811" width="2.42578125" style="2" customWidth="1"/>
    <col min="2812" max="2812" width="15.42578125" style="2" customWidth="1"/>
    <col min="2813" max="2813" width="2.5703125" style="2" customWidth="1"/>
    <col min="2814" max="2814" width="13.5703125" style="2" customWidth="1"/>
    <col min="2815" max="2815" width="2.5703125" style="2" customWidth="1"/>
    <col min="2816" max="2816" width="12.42578125" style="2" customWidth="1"/>
    <col min="2817" max="2817" width="9.5703125" style="2" customWidth="1"/>
    <col min="2818" max="2818" width="1" style="2" customWidth="1"/>
    <col min="2819" max="2819" width="5" style="2" customWidth="1"/>
    <col min="2820" max="3060" width="8.85546875" style="2"/>
    <col min="3061" max="3061" width="16.7109375" style="2" customWidth="1"/>
    <col min="3062" max="3063" width="10.7109375" style="2" customWidth="1"/>
    <col min="3064" max="3064" width="9.85546875" style="2" customWidth="1"/>
    <col min="3065" max="3065" width="15.140625" style="2" customWidth="1"/>
    <col min="3066" max="3066" width="14.140625" style="2" customWidth="1"/>
    <col min="3067" max="3067" width="2.42578125" style="2" customWidth="1"/>
    <col min="3068" max="3068" width="15.42578125" style="2" customWidth="1"/>
    <col min="3069" max="3069" width="2.5703125" style="2" customWidth="1"/>
    <col min="3070" max="3070" width="13.5703125" style="2" customWidth="1"/>
    <col min="3071" max="3071" width="2.5703125" style="2" customWidth="1"/>
    <col min="3072" max="3072" width="12.42578125" style="2" customWidth="1"/>
    <col min="3073" max="3073" width="9.5703125" style="2" customWidth="1"/>
    <col min="3074" max="3074" width="1" style="2" customWidth="1"/>
    <col min="3075" max="3075" width="5" style="2" customWidth="1"/>
    <col min="3076" max="3316" width="8.85546875" style="2"/>
    <col min="3317" max="3317" width="16.7109375" style="2" customWidth="1"/>
    <col min="3318" max="3319" width="10.7109375" style="2" customWidth="1"/>
    <col min="3320" max="3320" width="9.85546875" style="2" customWidth="1"/>
    <col min="3321" max="3321" width="15.140625" style="2" customWidth="1"/>
    <col min="3322" max="3322" width="14.140625" style="2" customWidth="1"/>
    <col min="3323" max="3323" width="2.42578125" style="2" customWidth="1"/>
    <col min="3324" max="3324" width="15.42578125" style="2" customWidth="1"/>
    <col min="3325" max="3325" width="2.5703125" style="2" customWidth="1"/>
    <col min="3326" max="3326" width="13.5703125" style="2" customWidth="1"/>
    <col min="3327" max="3327" width="2.5703125" style="2" customWidth="1"/>
    <col min="3328" max="3328" width="12.42578125" style="2" customWidth="1"/>
    <col min="3329" max="3329" width="9.5703125" style="2" customWidth="1"/>
    <col min="3330" max="3330" width="1" style="2" customWidth="1"/>
    <col min="3331" max="3331" width="5" style="2" customWidth="1"/>
    <col min="3332" max="3572" width="8.85546875" style="2"/>
    <col min="3573" max="3573" width="16.7109375" style="2" customWidth="1"/>
    <col min="3574" max="3575" width="10.7109375" style="2" customWidth="1"/>
    <col min="3576" max="3576" width="9.85546875" style="2" customWidth="1"/>
    <col min="3577" max="3577" width="15.140625" style="2" customWidth="1"/>
    <col min="3578" max="3578" width="14.140625" style="2" customWidth="1"/>
    <col min="3579" max="3579" width="2.42578125" style="2" customWidth="1"/>
    <col min="3580" max="3580" width="15.42578125" style="2" customWidth="1"/>
    <col min="3581" max="3581" width="2.5703125" style="2" customWidth="1"/>
    <col min="3582" max="3582" width="13.5703125" style="2" customWidth="1"/>
    <col min="3583" max="3583" width="2.5703125" style="2" customWidth="1"/>
    <col min="3584" max="3584" width="12.42578125" style="2" customWidth="1"/>
    <col min="3585" max="3585" width="9.5703125" style="2" customWidth="1"/>
    <col min="3586" max="3586" width="1" style="2" customWidth="1"/>
    <col min="3587" max="3587" width="5" style="2" customWidth="1"/>
    <col min="3588" max="3828" width="8.85546875" style="2"/>
    <col min="3829" max="3829" width="16.7109375" style="2" customWidth="1"/>
    <col min="3830" max="3831" width="10.7109375" style="2" customWidth="1"/>
    <col min="3832" max="3832" width="9.85546875" style="2" customWidth="1"/>
    <col min="3833" max="3833" width="15.140625" style="2" customWidth="1"/>
    <col min="3834" max="3834" width="14.140625" style="2" customWidth="1"/>
    <col min="3835" max="3835" width="2.42578125" style="2" customWidth="1"/>
    <col min="3836" max="3836" width="15.42578125" style="2" customWidth="1"/>
    <col min="3837" max="3837" width="2.5703125" style="2" customWidth="1"/>
    <col min="3838" max="3838" width="13.5703125" style="2" customWidth="1"/>
    <col min="3839" max="3839" width="2.5703125" style="2" customWidth="1"/>
    <col min="3840" max="3840" width="12.42578125" style="2" customWidth="1"/>
    <col min="3841" max="3841" width="9.5703125" style="2" customWidth="1"/>
    <col min="3842" max="3842" width="1" style="2" customWidth="1"/>
    <col min="3843" max="3843" width="5" style="2" customWidth="1"/>
    <col min="3844" max="4084" width="8.85546875" style="2"/>
    <col min="4085" max="4085" width="16.7109375" style="2" customWidth="1"/>
    <col min="4086" max="4087" width="10.7109375" style="2" customWidth="1"/>
    <col min="4088" max="4088" width="9.85546875" style="2" customWidth="1"/>
    <col min="4089" max="4089" width="15.140625" style="2" customWidth="1"/>
    <col min="4090" max="4090" width="14.140625" style="2" customWidth="1"/>
    <col min="4091" max="4091" width="2.42578125" style="2" customWidth="1"/>
    <col min="4092" max="4092" width="15.42578125" style="2" customWidth="1"/>
    <col min="4093" max="4093" width="2.5703125" style="2" customWidth="1"/>
    <col min="4094" max="4094" width="13.5703125" style="2" customWidth="1"/>
    <col min="4095" max="4095" width="2.5703125" style="2" customWidth="1"/>
    <col min="4096" max="4096" width="12.42578125" style="2" customWidth="1"/>
    <col min="4097" max="4097" width="9.5703125" style="2" customWidth="1"/>
    <col min="4098" max="4098" width="1" style="2" customWidth="1"/>
    <col min="4099" max="4099" width="5" style="2" customWidth="1"/>
    <col min="4100" max="4340" width="8.85546875" style="2"/>
    <col min="4341" max="4341" width="16.7109375" style="2" customWidth="1"/>
    <col min="4342" max="4343" width="10.7109375" style="2" customWidth="1"/>
    <col min="4344" max="4344" width="9.85546875" style="2" customWidth="1"/>
    <col min="4345" max="4345" width="15.140625" style="2" customWidth="1"/>
    <col min="4346" max="4346" width="14.140625" style="2" customWidth="1"/>
    <col min="4347" max="4347" width="2.42578125" style="2" customWidth="1"/>
    <col min="4348" max="4348" width="15.42578125" style="2" customWidth="1"/>
    <col min="4349" max="4349" width="2.5703125" style="2" customWidth="1"/>
    <col min="4350" max="4350" width="13.5703125" style="2" customWidth="1"/>
    <col min="4351" max="4351" width="2.5703125" style="2" customWidth="1"/>
    <col min="4352" max="4352" width="12.42578125" style="2" customWidth="1"/>
    <col min="4353" max="4353" width="9.5703125" style="2" customWidth="1"/>
    <col min="4354" max="4354" width="1" style="2" customWidth="1"/>
    <col min="4355" max="4355" width="5" style="2" customWidth="1"/>
    <col min="4356" max="4596" width="8.85546875" style="2"/>
    <col min="4597" max="4597" width="16.7109375" style="2" customWidth="1"/>
    <col min="4598" max="4599" width="10.7109375" style="2" customWidth="1"/>
    <col min="4600" max="4600" width="9.85546875" style="2" customWidth="1"/>
    <col min="4601" max="4601" width="15.140625" style="2" customWidth="1"/>
    <col min="4602" max="4602" width="14.140625" style="2" customWidth="1"/>
    <col min="4603" max="4603" width="2.42578125" style="2" customWidth="1"/>
    <col min="4604" max="4604" width="15.42578125" style="2" customWidth="1"/>
    <col min="4605" max="4605" width="2.5703125" style="2" customWidth="1"/>
    <col min="4606" max="4606" width="13.5703125" style="2" customWidth="1"/>
    <col min="4607" max="4607" width="2.5703125" style="2" customWidth="1"/>
    <col min="4608" max="4608" width="12.42578125" style="2" customWidth="1"/>
    <col min="4609" max="4609" width="9.5703125" style="2" customWidth="1"/>
    <col min="4610" max="4610" width="1" style="2" customWidth="1"/>
    <col min="4611" max="4611" width="5" style="2" customWidth="1"/>
    <col min="4612" max="4852" width="8.85546875" style="2"/>
    <col min="4853" max="4853" width="16.7109375" style="2" customWidth="1"/>
    <col min="4854" max="4855" width="10.7109375" style="2" customWidth="1"/>
    <col min="4856" max="4856" width="9.85546875" style="2" customWidth="1"/>
    <col min="4857" max="4857" width="15.140625" style="2" customWidth="1"/>
    <col min="4858" max="4858" width="14.140625" style="2" customWidth="1"/>
    <col min="4859" max="4859" width="2.42578125" style="2" customWidth="1"/>
    <col min="4860" max="4860" width="15.42578125" style="2" customWidth="1"/>
    <col min="4861" max="4861" width="2.5703125" style="2" customWidth="1"/>
    <col min="4862" max="4862" width="13.5703125" style="2" customWidth="1"/>
    <col min="4863" max="4863" width="2.5703125" style="2" customWidth="1"/>
    <col min="4864" max="4864" width="12.42578125" style="2" customWidth="1"/>
    <col min="4865" max="4865" width="9.5703125" style="2" customWidth="1"/>
    <col min="4866" max="4866" width="1" style="2" customWidth="1"/>
    <col min="4867" max="4867" width="5" style="2" customWidth="1"/>
    <col min="4868" max="5108" width="8.85546875" style="2"/>
    <col min="5109" max="5109" width="16.7109375" style="2" customWidth="1"/>
    <col min="5110" max="5111" width="10.7109375" style="2" customWidth="1"/>
    <col min="5112" max="5112" width="9.85546875" style="2" customWidth="1"/>
    <col min="5113" max="5113" width="15.140625" style="2" customWidth="1"/>
    <col min="5114" max="5114" width="14.140625" style="2" customWidth="1"/>
    <col min="5115" max="5115" width="2.42578125" style="2" customWidth="1"/>
    <col min="5116" max="5116" width="15.42578125" style="2" customWidth="1"/>
    <col min="5117" max="5117" width="2.5703125" style="2" customWidth="1"/>
    <col min="5118" max="5118" width="13.5703125" style="2" customWidth="1"/>
    <col min="5119" max="5119" width="2.5703125" style="2" customWidth="1"/>
    <col min="5120" max="5120" width="12.42578125" style="2" customWidth="1"/>
    <col min="5121" max="5121" width="9.5703125" style="2" customWidth="1"/>
    <col min="5122" max="5122" width="1" style="2" customWidth="1"/>
    <col min="5123" max="5123" width="5" style="2" customWidth="1"/>
    <col min="5124" max="5364" width="8.85546875" style="2"/>
    <col min="5365" max="5365" width="16.7109375" style="2" customWidth="1"/>
    <col min="5366" max="5367" width="10.7109375" style="2" customWidth="1"/>
    <col min="5368" max="5368" width="9.85546875" style="2" customWidth="1"/>
    <col min="5369" max="5369" width="15.140625" style="2" customWidth="1"/>
    <col min="5370" max="5370" width="14.140625" style="2" customWidth="1"/>
    <col min="5371" max="5371" width="2.42578125" style="2" customWidth="1"/>
    <col min="5372" max="5372" width="15.42578125" style="2" customWidth="1"/>
    <col min="5373" max="5373" width="2.5703125" style="2" customWidth="1"/>
    <col min="5374" max="5374" width="13.5703125" style="2" customWidth="1"/>
    <col min="5375" max="5375" width="2.5703125" style="2" customWidth="1"/>
    <col min="5376" max="5376" width="12.42578125" style="2" customWidth="1"/>
    <col min="5377" max="5377" width="9.5703125" style="2" customWidth="1"/>
    <col min="5378" max="5378" width="1" style="2" customWidth="1"/>
    <col min="5379" max="5379" width="5" style="2" customWidth="1"/>
    <col min="5380" max="5620" width="8.85546875" style="2"/>
    <col min="5621" max="5621" width="16.7109375" style="2" customWidth="1"/>
    <col min="5622" max="5623" width="10.7109375" style="2" customWidth="1"/>
    <col min="5624" max="5624" width="9.85546875" style="2" customWidth="1"/>
    <col min="5625" max="5625" width="15.140625" style="2" customWidth="1"/>
    <col min="5626" max="5626" width="14.140625" style="2" customWidth="1"/>
    <col min="5627" max="5627" width="2.42578125" style="2" customWidth="1"/>
    <col min="5628" max="5628" width="15.42578125" style="2" customWidth="1"/>
    <col min="5629" max="5629" width="2.5703125" style="2" customWidth="1"/>
    <col min="5630" max="5630" width="13.5703125" style="2" customWidth="1"/>
    <col min="5631" max="5631" width="2.5703125" style="2" customWidth="1"/>
    <col min="5632" max="5632" width="12.42578125" style="2" customWidth="1"/>
    <col min="5633" max="5633" width="9.5703125" style="2" customWidth="1"/>
    <col min="5634" max="5634" width="1" style="2" customWidth="1"/>
    <col min="5635" max="5635" width="5" style="2" customWidth="1"/>
    <col min="5636" max="5876" width="8.85546875" style="2"/>
    <col min="5877" max="5877" width="16.7109375" style="2" customWidth="1"/>
    <col min="5878" max="5879" width="10.7109375" style="2" customWidth="1"/>
    <col min="5880" max="5880" width="9.85546875" style="2" customWidth="1"/>
    <col min="5881" max="5881" width="15.140625" style="2" customWidth="1"/>
    <col min="5882" max="5882" width="14.140625" style="2" customWidth="1"/>
    <col min="5883" max="5883" width="2.42578125" style="2" customWidth="1"/>
    <col min="5884" max="5884" width="15.42578125" style="2" customWidth="1"/>
    <col min="5885" max="5885" width="2.5703125" style="2" customWidth="1"/>
    <col min="5886" max="5886" width="13.5703125" style="2" customWidth="1"/>
    <col min="5887" max="5887" width="2.5703125" style="2" customWidth="1"/>
    <col min="5888" max="5888" width="12.42578125" style="2" customWidth="1"/>
    <col min="5889" max="5889" width="9.5703125" style="2" customWidth="1"/>
    <col min="5890" max="5890" width="1" style="2" customWidth="1"/>
    <col min="5891" max="5891" width="5" style="2" customWidth="1"/>
    <col min="5892" max="6132" width="8.85546875" style="2"/>
    <col min="6133" max="6133" width="16.7109375" style="2" customWidth="1"/>
    <col min="6134" max="6135" width="10.7109375" style="2" customWidth="1"/>
    <col min="6136" max="6136" width="9.85546875" style="2" customWidth="1"/>
    <col min="6137" max="6137" width="15.140625" style="2" customWidth="1"/>
    <col min="6138" max="6138" width="14.140625" style="2" customWidth="1"/>
    <col min="6139" max="6139" width="2.42578125" style="2" customWidth="1"/>
    <col min="6140" max="6140" width="15.42578125" style="2" customWidth="1"/>
    <col min="6141" max="6141" width="2.5703125" style="2" customWidth="1"/>
    <col min="6142" max="6142" width="13.5703125" style="2" customWidth="1"/>
    <col min="6143" max="6143" width="2.5703125" style="2" customWidth="1"/>
    <col min="6144" max="6144" width="12.42578125" style="2" customWidth="1"/>
    <col min="6145" max="6145" width="9.5703125" style="2" customWidth="1"/>
    <col min="6146" max="6146" width="1" style="2" customWidth="1"/>
    <col min="6147" max="6147" width="5" style="2" customWidth="1"/>
    <col min="6148" max="6388" width="8.85546875" style="2"/>
    <col min="6389" max="6389" width="16.7109375" style="2" customWidth="1"/>
    <col min="6390" max="6391" width="10.7109375" style="2" customWidth="1"/>
    <col min="6392" max="6392" width="9.85546875" style="2" customWidth="1"/>
    <col min="6393" max="6393" width="15.140625" style="2" customWidth="1"/>
    <col min="6394" max="6394" width="14.140625" style="2" customWidth="1"/>
    <col min="6395" max="6395" width="2.42578125" style="2" customWidth="1"/>
    <col min="6396" max="6396" width="15.42578125" style="2" customWidth="1"/>
    <col min="6397" max="6397" width="2.5703125" style="2" customWidth="1"/>
    <col min="6398" max="6398" width="13.5703125" style="2" customWidth="1"/>
    <col min="6399" max="6399" width="2.5703125" style="2" customWidth="1"/>
    <col min="6400" max="6400" width="12.42578125" style="2" customWidth="1"/>
    <col min="6401" max="6401" width="9.5703125" style="2" customWidth="1"/>
    <col min="6402" max="6402" width="1" style="2" customWidth="1"/>
    <col min="6403" max="6403" width="5" style="2" customWidth="1"/>
    <col min="6404" max="6644" width="8.85546875" style="2"/>
    <col min="6645" max="6645" width="16.7109375" style="2" customWidth="1"/>
    <col min="6646" max="6647" width="10.7109375" style="2" customWidth="1"/>
    <col min="6648" max="6648" width="9.85546875" style="2" customWidth="1"/>
    <col min="6649" max="6649" width="15.140625" style="2" customWidth="1"/>
    <col min="6650" max="6650" width="14.140625" style="2" customWidth="1"/>
    <col min="6651" max="6651" width="2.42578125" style="2" customWidth="1"/>
    <col min="6652" max="6652" width="15.42578125" style="2" customWidth="1"/>
    <col min="6653" max="6653" width="2.5703125" style="2" customWidth="1"/>
    <col min="6654" max="6654" width="13.5703125" style="2" customWidth="1"/>
    <col min="6655" max="6655" width="2.5703125" style="2" customWidth="1"/>
    <col min="6656" max="6656" width="12.42578125" style="2" customWidth="1"/>
    <col min="6657" max="6657" width="9.5703125" style="2" customWidth="1"/>
    <col min="6658" max="6658" width="1" style="2" customWidth="1"/>
    <col min="6659" max="6659" width="5" style="2" customWidth="1"/>
    <col min="6660" max="6900" width="8.85546875" style="2"/>
    <col min="6901" max="6901" width="16.7109375" style="2" customWidth="1"/>
    <col min="6902" max="6903" width="10.7109375" style="2" customWidth="1"/>
    <col min="6904" max="6904" width="9.85546875" style="2" customWidth="1"/>
    <col min="6905" max="6905" width="15.140625" style="2" customWidth="1"/>
    <col min="6906" max="6906" width="14.140625" style="2" customWidth="1"/>
    <col min="6907" max="6907" width="2.42578125" style="2" customWidth="1"/>
    <col min="6908" max="6908" width="15.42578125" style="2" customWidth="1"/>
    <col min="6909" max="6909" width="2.5703125" style="2" customWidth="1"/>
    <col min="6910" max="6910" width="13.5703125" style="2" customWidth="1"/>
    <col min="6911" max="6911" width="2.5703125" style="2" customWidth="1"/>
    <col min="6912" max="6912" width="12.42578125" style="2" customWidth="1"/>
    <col min="6913" max="6913" width="9.5703125" style="2" customWidth="1"/>
    <col min="6914" max="6914" width="1" style="2" customWidth="1"/>
    <col min="6915" max="6915" width="5" style="2" customWidth="1"/>
    <col min="6916" max="7156" width="8.85546875" style="2"/>
    <col min="7157" max="7157" width="16.7109375" style="2" customWidth="1"/>
    <col min="7158" max="7159" width="10.7109375" style="2" customWidth="1"/>
    <col min="7160" max="7160" width="9.85546875" style="2" customWidth="1"/>
    <col min="7161" max="7161" width="15.140625" style="2" customWidth="1"/>
    <col min="7162" max="7162" width="14.140625" style="2" customWidth="1"/>
    <col min="7163" max="7163" width="2.42578125" style="2" customWidth="1"/>
    <col min="7164" max="7164" width="15.42578125" style="2" customWidth="1"/>
    <col min="7165" max="7165" width="2.5703125" style="2" customWidth="1"/>
    <col min="7166" max="7166" width="13.5703125" style="2" customWidth="1"/>
    <col min="7167" max="7167" width="2.5703125" style="2" customWidth="1"/>
    <col min="7168" max="7168" width="12.42578125" style="2" customWidth="1"/>
    <col min="7169" max="7169" width="9.5703125" style="2" customWidth="1"/>
    <col min="7170" max="7170" width="1" style="2" customWidth="1"/>
    <col min="7171" max="7171" width="5" style="2" customWidth="1"/>
    <col min="7172" max="7412" width="8.85546875" style="2"/>
    <col min="7413" max="7413" width="16.7109375" style="2" customWidth="1"/>
    <col min="7414" max="7415" width="10.7109375" style="2" customWidth="1"/>
    <col min="7416" max="7416" width="9.85546875" style="2" customWidth="1"/>
    <col min="7417" max="7417" width="15.140625" style="2" customWidth="1"/>
    <col min="7418" max="7418" width="14.140625" style="2" customWidth="1"/>
    <col min="7419" max="7419" width="2.42578125" style="2" customWidth="1"/>
    <col min="7420" max="7420" width="15.42578125" style="2" customWidth="1"/>
    <col min="7421" max="7421" width="2.5703125" style="2" customWidth="1"/>
    <col min="7422" max="7422" width="13.5703125" style="2" customWidth="1"/>
    <col min="7423" max="7423" width="2.5703125" style="2" customWidth="1"/>
    <col min="7424" max="7424" width="12.42578125" style="2" customWidth="1"/>
    <col min="7425" max="7425" width="9.5703125" style="2" customWidth="1"/>
    <col min="7426" max="7426" width="1" style="2" customWidth="1"/>
    <col min="7427" max="7427" width="5" style="2" customWidth="1"/>
    <col min="7428" max="7668" width="8.85546875" style="2"/>
    <col min="7669" max="7669" width="16.7109375" style="2" customWidth="1"/>
    <col min="7670" max="7671" width="10.7109375" style="2" customWidth="1"/>
    <col min="7672" max="7672" width="9.85546875" style="2" customWidth="1"/>
    <col min="7673" max="7673" width="15.140625" style="2" customWidth="1"/>
    <col min="7674" max="7674" width="14.140625" style="2" customWidth="1"/>
    <col min="7675" max="7675" width="2.42578125" style="2" customWidth="1"/>
    <col min="7676" max="7676" width="15.42578125" style="2" customWidth="1"/>
    <col min="7677" max="7677" width="2.5703125" style="2" customWidth="1"/>
    <col min="7678" max="7678" width="13.5703125" style="2" customWidth="1"/>
    <col min="7679" max="7679" width="2.5703125" style="2" customWidth="1"/>
    <col min="7680" max="7680" width="12.42578125" style="2" customWidth="1"/>
    <col min="7681" max="7681" width="9.5703125" style="2" customWidth="1"/>
    <col min="7682" max="7682" width="1" style="2" customWidth="1"/>
    <col min="7683" max="7683" width="5" style="2" customWidth="1"/>
    <col min="7684" max="7924" width="8.85546875" style="2"/>
    <col min="7925" max="7925" width="16.7109375" style="2" customWidth="1"/>
    <col min="7926" max="7927" width="10.7109375" style="2" customWidth="1"/>
    <col min="7928" max="7928" width="9.85546875" style="2" customWidth="1"/>
    <col min="7929" max="7929" width="15.140625" style="2" customWidth="1"/>
    <col min="7930" max="7930" width="14.140625" style="2" customWidth="1"/>
    <col min="7931" max="7931" width="2.42578125" style="2" customWidth="1"/>
    <col min="7932" max="7932" width="15.42578125" style="2" customWidth="1"/>
    <col min="7933" max="7933" width="2.5703125" style="2" customWidth="1"/>
    <col min="7934" max="7934" width="13.5703125" style="2" customWidth="1"/>
    <col min="7935" max="7935" width="2.5703125" style="2" customWidth="1"/>
    <col min="7936" max="7936" width="12.42578125" style="2" customWidth="1"/>
    <col min="7937" max="7937" width="9.5703125" style="2" customWidth="1"/>
    <col min="7938" max="7938" width="1" style="2" customWidth="1"/>
    <col min="7939" max="7939" width="5" style="2" customWidth="1"/>
    <col min="7940" max="8180" width="8.85546875" style="2"/>
    <col min="8181" max="8181" width="16.7109375" style="2" customWidth="1"/>
    <col min="8182" max="8183" width="10.7109375" style="2" customWidth="1"/>
    <col min="8184" max="8184" width="9.85546875" style="2" customWidth="1"/>
    <col min="8185" max="8185" width="15.140625" style="2" customWidth="1"/>
    <col min="8186" max="8186" width="14.140625" style="2" customWidth="1"/>
    <col min="8187" max="8187" width="2.42578125" style="2" customWidth="1"/>
    <col min="8188" max="8188" width="15.42578125" style="2" customWidth="1"/>
    <col min="8189" max="8189" width="2.5703125" style="2" customWidth="1"/>
    <col min="8190" max="8190" width="13.5703125" style="2" customWidth="1"/>
    <col min="8191" max="8191" width="2.5703125" style="2" customWidth="1"/>
    <col min="8192" max="8192" width="12.42578125" style="2" customWidth="1"/>
    <col min="8193" max="8193" width="9.5703125" style="2" customWidth="1"/>
    <col min="8194" max="8194" width="1" style="2" customWidth="1"/>
    <col min="8195" max="8195" width="5" style="2" customWidth="1"/>
    <col min="8196" max="8436" width="8.85546875" style="2"/>
    <col min="8437" max="8437" width="16.7109375" style="2" customWidth="1"/>
    <col min="8438" max="8439" width="10.7109375" style="2" customWidth="1"/>
    <col min="8440" max="8440" width="9.85546875" style="2" customWidth="1"/>
    <col min="8441" max="8441" width="15.140625" style="2" customWidth="1"/>
    <col min="8442" max="8442" width="14.140625" style="2" customWidth="1"/>
    <col min="8443" max="8443" width="2.42578125" style="2" customWidth="1"/>
    <col min="8444" max="8444" width="15.42578125" style="2" customWidth="1"/>
    <col min="8445" max="8445" width="2.5703125" style="2" customWidth="1"/>
    <col min="8446" max="8446" width="13.5703125" style="2" customWidth="1"/>
    <col min="8447" max="8447" width="2.5703125" style="2" customWidth="1"/>
    <col min="8448" max="8448" width="12.42578125" style="2" customWidth="1"/>
    <col min="8449" max="8449" width="9.5703125" style="2" customWidth="1"/>
    <col min="8450" max="8450" width="1" style="2" customWidth="1"/>
    <col min="8451" max="8451" width="5" style="2" customWidth="1"/>
    <col min="8452" max="8692" width="8.85546875" style="2"/>
    <col min="8693" max="8693" width="16.7109375" style="2" customWidth="1"/>
    <col min="8694" max="8695" width="10.7109375" style="2" customWidth="1"/>
    <col min="8696" max="8696" width="9.85546875" style="2" customWidth="1"/>
    <col min="8697" max="8697" width="15.140625" style="2" customWidth="1"/>
    <col min="8698" max="8698" width="14.140625" style="2" customWidth="1"/>
    <col min="8699" max="8699" width="2.42578125" style="2" customWidth="1"/>
    <col min="8700" max="8700" width="15.42578125" style="2" customWidth="1"/>
    <col min="8701" max="8701" width="2.5703125" style="2" customWidth="1"/>
    <col min="8702" max="8702" width="13.5703125" style="2" customWidth="1"/>
    <col min="8703" max="8703" width="2.5703125" style="2" customWidth="1"/>
    <col min="8704" max="8704" width="12.42578125" style="2" customWidth="1"/>
    <col min="8705" max="8705" width="9.5703125" style="2" customWidth="1"/>
    <col min="8706" max="8706" width="1" style="2" customWidth="1"/>
    <col min="8707" max="8707" width="5" style="2" customWidth="1"/>
    <col min="8708" max="8948" width="8.85546875" style="2"/>
    <col min="8949" max="8949" width="16.7109375" style="2" customWidth="1"/>
    <col min="8950" max="8951" width="10.7109375" style="2" customWidth="1"/>
    <col min="8952" max="8952" width="9.85546875" style="2" customWidth="1"/>
    <col min="8953" max="8953" width="15.140625" style="2" customWidth="1"/>
    <col min="8954" max="8954" width="14.140625" style="2" customWidth="1"/>
    <col min="8955" max="8955" width="2.42578125" style="2" customWidth="1"/>
    <col min="8956" max="8956" width="15.42578125" style="2" customWidth="1"/>
    <col min="8957" max="8957" width="2.5703125" style="2" customWidth="1"/>
    <col min="8958" max="8958" width="13.5703125" style="2" customWidth="1"/>
    <col min="8959" max="8959" width="2.5703125" style="2" customWidth="1"/>
    <col min="8960" max="8960" width="12.42578125" style="2" customWidth="1"/>
    <col min="8961" max="8961" width="9.5703125" style="2" customWidth="1"/>
    <col min="8962" max="8962" width="1" style="2" customWidth="1"/>
    <col min="8963" max="8963" width="5" style="2" customWidth="1"/>
    <col min="8964" max="9204" width="8.85546875" style="2"/>
    <col min="9205" max="9205" width="16.7109375" style="2" customWidth="1"/>
    <col min="9206" max="9207" width="10.7109375" style="2" customWidth="1"/>
    <col min="9208" max="9208" width="9.85546875" style="2" customWidth="1"/>
    <col min="9209" max="9209" width="15.140625" style="2" customWidth="1"/>
    <col min="9210" max="9210" width="14.140625" style="2" customWidth="1"/>
    <col min="9211" max="9211" width="2.42578125" style="2" customWidth="1"/>
    <col min="9212" max="9212" width="15.42578125" style="2" customWidth="1"/>
    <col min="9213" max="9213" width="2.5703125" style="2" customWidth="1"/>
    <col min="9214" max="9214" width="13.5703125" style="2" customWidth="1"/>
    <col min="9215" max="9215" width="2.5703125" style="2" customWidth="1"/>
    <col min="9216" max="9216" width="12.42578125" style="2" customWidth="1"/>
    <col min="9217" max="9217" width="9.5703125" style="2" customWidth="1"/>
    <col min="9218" max="9218" width="1" style="2" customWidth="1"/>
    <col min="9219" max="9219" width="5" style="2" customWidth="1"/>
    <col min="9220" max="9460" width="8.85546875" style="2"/>
    <col min="9461" max="9461" width="16.7109375" style="2" customWidth="1"/>
    <col min="9462" max="9463" width="10.7109375" style="2" customWidth="1"/>
    <col min="9464" max="9464" width="9.85546875" style="2" customWidth="1"/>
    <col min="9465" max="9465" width="15.140625" style="2" customWidth="1"/>
    <col min="9466" max="9466" width="14.140625" style="2" customWidth="1"/>
    <col min="9467" max="9467" width="2.42578125" style="2" customWidth="1"/>
    <col min="9468" max="9468" width="15.42578125" style="2" customWidth="1"/>
    <col min="9469" max="9469" width="2.5703125" style="2" customWidth="1"/>
    <col min="9470" max="9470" width="13.5703125" style="2" customWidth="1"/>
    <col min="9471" max="9471" width="2.5703125" style="2" customWidth="1"/>
    <col min="9472" max="9472" width="12.42578125" style="2" customWidth="1"/>
    <col min="9473" max="9473" width="9.5703125" style="2" customWidth="1"/>
    <col min="9474" max="9474" width="1" style="2" customWidth="1"/>
    <col min="9475" max="9475" width="5" style="2" customWidth="1"/>
    <col min="9476" max="9716" width="8.85546875" style="2"/>
    <col min="9717" max="9717" width="16.7109375" style="2" customWidth="1"/>
    <col min="9718" max="9719" width="10.7109375" style="2" customWidth="1"/>
    <col min="9720" max="9720" width="9.85546875" style="2" customWidth="1"/>
    <col min="9721" max="9721" width="15.140625" style="2" customWidth="1"/>
    <col min="9722" max="9722" width="14.140625" style="2" customWidth="1"/>
    <col min="9723" max="9723" width="2.42578125" style="2" customWidth="1"/>
    <col min="9724" max="9724" width="15.42578125" style="2" customWidth="1"/>
    <col min="9725" max="9725" width="2.5703125" style="2" customWidth="1"/>
    <col min="9726" max="9726" width="13.5703125" style="2" customWidth="1"/>
    <col min="9727" max="9727" width="2.5703125" style="2" customWidth="1"/>
    <col min="9728" max="9728" width="12.42578125" style="2" customWidth="1"/>
    <col min="9729" max="9729" width="9.5703125" style="2" customWidth="1"/>
    <col min="9730" max="9730" width="1" style="2" customWidth="1"/>
    <col min="9731" max="9731" width="5" style="2" customWidth="1"/>
    <col min="9732" max="9972" width="8.85546875" style="2"/>
    <col min="9973" max="9973" width="16.7109375" style="2" customWidth="1"/>
    <col min="9974" max="9975" width="10.7109375" style="2" customWidth="1"/>
    <col min="9976" max="9976" width="9.85546875" style="2" customWidth="1"/>
    <col min="9977" max="9977" width="15.140625" style="2" customWidth="1"/>
    <col min="9978" max="9978" width="14.140625" style="2" customWidth="1"/>
    <col min="9979" max="9979" width="2.42578125" style="2" customWidth="1"/>
    <col min="9980" max="9980" width="15.42578125" style="2" customWidth="1"/>
    <col min="9981" max="9981" width="2.5703125" style="2" customWidth="1"/>
    <col min="9982" max="9982" width="13.5703125" style="2" customWidth="1"/>
    <col min="9983" max="9983" width="2.5703125" style="2" customWidth="1"/>
    <col min="9984" max="9984" width="12.42578125" style="2" customWidth="1"/>
    <col min="9985" max="9985" width="9.5703125" style="2" customWidth="1"/>
    <col min="9986" max="9986" width="1" style="2" customWidth="1"/>
    <col min="9987" max="9987" width="5" style="2" customWidth="1"/>
    <col min="9988" max="10228" width="8.85546875" style="2"/>
    <col min="10229" max="10229" width="16.7109375" style="2" customWidth="1"/>
    <col min="10230" max="10231" width="10.7109375" style="2" customWidth="1"/>
    <col min="10232" max="10232" width="9.85546875" style="2" customWidth="1"/>
    <col min="10233" max="10233" width="15.140625" style="2" customWidth="1"/>
    <col min="10234" max="10234" width="14.140625" style="2" customWidth="1"/>
    <col min="10235" max="10235" width="2.42578125" style="2" customWidth="1"/>
    <col min="10236" max="10236" width="15.42578125" style="2" customWidth="1"/>
    <col min="10237" max="10237" width="2.5703125" style="2" customWidth="1"/>
    <col min="10238" max="10238" width="13.5703125" style="2" customWidth="1"/>
    <col min="10239" max="10239" width="2.5703125" style="2" customWidth="1"/>
    <col min="10240" max="10240" width="12.42578125" style="2" customWidth="1"/>
    <col min="10241" max="10241" width="9.5703125" style="2" customWidth="1"/>
    <col min="10242" max="10242" width="1" style="2" customWidth="1"/>
    <col min="10243" max="10243" width="5" style="2" customWidth="1"/>
    <col min="10244" max="10484" width="8.85546875" style="2"/>
    <col min="10485" max="10485" width="16.7109375" style="2" customWidth="1"/>
    <col min="10486" max="10487" width="10.7109375" style="2" customWidth="1"/>
    <col min="10488" max="10488" width="9.85546875" style="2" customWidth="1"/>
    <col min="10489" max="10489" width="15.140625" style="2" customWidth="1"/>
    <col min="10490" max="10490" width="14.140625" style="2" customWidth="1"/>
    <col min="10491" max="10491" width="2.42578125" style="2" customWidth="1"/>
    <col min="10492" max="10492" width="15.42578125" style="2" customWidth="1"/>
    <col min="10493" max="10493" width="2.5703125" style="2" customWidth="1"/>
    <col min="10494" max="10494" width="13.5703125" style="2" customWidth="1"/>
    <col min="10495" max="10495" width="2.5703125" style="2" customWidth="1"/>
    <col min="10496" max="10496" width="12.42578125" style="2" customWidth="1"/>
    <col min="10497" max="10497" width="9.5703125" style="2" customWidth="1"/>
    <col min="10498" max="10498" width="1" style="2" customWidth="1"/>
    <col min="10499" max="10499" width="5" style="2" customWidth="1"/>
    <col min="10500" max="10740" width="8.85546875" style="2"/>
    <col min="10741" max="10741" width="16.7109375" style="2" customWidth="1"/>
    <col min="10742" max="10743" width="10.7109375" style="2" customWidth="1"/>
    <col min="10744" max="10744" width="9.85546875" style="2" customWidth="1"/>
    <col min="10745" max="10745" width="15.140625" style="2" customWidth="1"/>
    <col min="10746" max="10746" width="14.140625" style="2" customWidth="1"/>
    <col min="10747" max="10747" width="2.42578125" style="2" customWidth="1"/>
    <col min="10748" max="10748" width="15.42578125" style="2" customWidth="1"/>
    <col min="10749" max="10749" width="2.5703125" style="2" customWidth="1"/>
    <col min="10750" max="10750" width="13.5703125" style="2" customWidth="1"/>
    <col min="10751" max="10751" width="2.5703125" style="2" customWidth="1"/>
    <col min="10752" max="10752" width="12.42578125" style="2" customWidth="1"/>
    <col min="10753" max="10753" width="9.5703125" style="2" customWidth="1"/>
    <col min="10754" max="10754" width="1" style="2" customWidth="1"/>
    <col min="10755" max="10755" width="5" style="2" customWidth="1"/>
    <col min="10756" max="10996" width="8.85546875" style="2"/>
    <col min="10997" max="10997" width="16.7109375" style="2" customWidth="1"/>
    <col min="10998" max="10999" width="10.7109375" style="2" customWidth="1"/>
    <col min="11000" max="11000" width="9.85546875" style="2" customWidth="1"/>
    <col min="11001" max="11001" width="15.140625" style="2" customWidth="1"/>
    <col min="11002" max="11002" width="14.140625" style="2" customWidth="1"/>
    <col min="11003" max="11003" width="2.42578125" style="2" customWidth="1"/>
    <col min="11004" max="11004" width="15.42578125" style="2" customWidth="1"/>
    <col min="11005" max="11005" width="2.5703125" style="2" customWidth="1"/>
    <col min="11006" max="11006" width="13.5703125" style="2" customWidth="1"/>
    <col min="11007" max="11007" width="2.5703125" style="2" customWidth="1"/>
    <col min="11008" max="11008" width="12.42578125" style="2" customWidth="1"/>
    <col min="11009" max="11009" width="9.5703125" style="2" customWidth="1"/>
    <col min="11010" max="11010" width="1" style="2" customWidth="1"/>
    <col min="11011" max="11011" width="5" style="2" customWidth="1"/>
    <col min="11012" max="11252" width="8.85546875" style="2"/>
    <col min="11253" max="11253" width="16.7109375" style="2" customWidth="1"/>
    <col min="11254" max="11255" width="10.7109375" style="2" customWidth="1"/>
    <col min="11256" max="11256" width="9.85546875" style="2" customWidth="1"/>
    <col min="11257" max="11257" width="15.140625" style="2" customWidth="1"/>
    <col min="11258" max="11258" width="14.140625" style="2" customWidth="1"/>
    <col min="11259" max="11259" width="2.42578125" style="2" customWidth="1"/>
    <col min="11260" max="11260" width="15.42578125" style="2" customWidth="1"/>
    <col min="11261" max="11261" width="2.5703125" style="2" customWidth="1"/>
    <col min="11262" max="11262" width="13.5703125" style="2" customWidth="1"/>
    <col min="11263" max="11263" width="2.5703125" style="2" customWidth="1"/>
    <col min="11264" max="11264" width="12.42578125" style="2" customWidth="1"/>
    <col min="11265" max="11265" width="9.5703125" style="2" customWidth="1"/>
    <col min="11266" max="11266" width="1" style="2" customWidth="1"/>
    <col min="11267" max="11267" width="5" style="2" customWidth="1"/>
    <col min="11268" max="11508" width="8.85546875" style="2"/>
    <col min="11509" max="11509" width="16.7109375" style="2" customWidth="1"/>
    <col min="11510" max="11511" width="10.7109375" style="2" customWidth="1"/>
    <col min="11512" max="11512" width="9.85546875" style="2" customWidth="1"/>
    <col min="11513" max="11513" width="15.140625" style="2" customWidth="1"/>
    <col min="11514" max="11514" width="14.140625" style="2" customWidth="1"/>
    <col min="11515" max="11515" width="2.42578125" style="2" customWidth="1"/>
    <col min="11516" max="11516" width="15.42578125" style="2" customWidth="1"/>
    <col min="11517" max="11517" width="2.5703125" style="2" customWidth="1"/>
    <col min="11518" max="11518" width="13.5703125" style="2" customWidth="1"/>
    <col min="11519" max="11519" width="2.5703125" style="2" customWidth="1"/>
    <col min="11520" max="11520" width="12.42578125" style="2" customWidth="1"/>
    <col min="11521" max="11521" width="9.5703125" style="2" customWidth="1"/>
    <col min="11522" max="11522" width="1" style="2" customWidth="1"/>
    <col min="11523" max="11523" width="5" style="2" customWidth="1"/>
    <col min="11524" max="11764" width="8.85546875" style="2"/>
    <col min="11765" max="11765" width="16.7109375" style="2" customWidth="1"/>
    <col min="11766" max="11767" width="10.7109375" style="2" customWidth="1"/>
    <col min="11768" max="11768" width="9.85546875" style="2" customWidth="1"/>
    <col min="11769" max="11769" width="15.140625" style="2" customWidth="1"/>
    <col min="11770" max="11770" width="14.140625" style="2" customWidth="1"/>
    <col min="11771" max="11771" width="2.42578125" style="2" customWidth="1"/>
    <col min="11772" max="11772" width="15.42578125" style="2" customWidth="1"/>
    <col min="11773" max="11773" width="2.5703125" style="2" customWidth="1"/>
    <col min="11774" max="11774" width="13.5703125" style="2" customWidth="1"/>
    <col min="11775" max="11775" width="2.5703125" style="2" customWidth="1"/>
    <col min="11776" max="11776" width="12.42578125" style="2" customWidth="1"/>
    <col min="11777" max="11777" width="9.5703125" style="2" customWidth="1"/>
    <col min="11778" max="11778" width="1" style="2" customWidth="1"/>
    <col min="11779" max="11779" width="5" style="2" customWidth="1"/>
    <col min="11780" max="12020" width="8.85546875" style="2"/>
    <col min="12021" max="12021" width="16.7109375" style="2" customWidth="1"/>
    <col min="12022" max="12023" width="10.7109375" style="2" customWidth="1"/>
    <col min="12024" max="12024" width="9.85546875" style="2" customWidth="1"/>
    <col min="12025" max="12025" width="15.140625" style="2" customWidth="1"/>
    <col min="12026" max="12026" width="14.140625" style="2" customWidth="1"/>
    <col min="12027" max="12027" width="2.42578125" style="2" customWidth="1"/>
    <col min="12028" max="12028" width="15.42578125" style="2" customWidth="1"/>
    <col min="12029" max="12029" width="2.5703125" style="2" customWidth="1"/>
    <col min="12030" max="12030" width="13.5703125" style="2" customWidth="1"/>
    <col min="12031" max="12031" width="2.5703125" style="2" customWidth="1"/>
    <col min="12032" max="12032" width="12.42578125" style="2" customWidth="1"/>
    <col min="12033" max="12033" width="9.5703125" style="2" customWidth="1"/>
    <col min="12034" max="12034" width="1" style="2" customWidth="1"/>
    <col min="12035" max="12035" width="5" style="2" customWidth="1"/>
    <col min="12036" max="12276" width="8.85546875" style="2"/>
    <col min="12277" max="12277" width="16.7109375" style="2" customWidth="1"/>
    <col min="12278" max="12279" width="10.7109375" style="2" customWidth="1"/>
    <col min="12280" max="12280" width="9.85546875" style="2" customWidth="1"/>
    <col min="12281" max="12281" width="15.140625" style="2" customWidth="1"/>
    <col min="12282" max="12282" width="14.140625" style="2" customWidth="1"/>
    <col min="12283" max="12283" width="2.42578125" style="2" customWidth="1"/>
    <col min="12284" max="12284" width="15.42578125" style="2" customWidth="1"/>
    <col min="12285" max="12285" width="2.5703125" style="2" customWidth="1"/>
    <col min="12286" max="12286" width="13.5703125" style="2" customWidth="1"/>
    <col min="12287" max="12287" width="2.5703125" style="2" customWidth="1"/>
    <col min="12288" max="12288" width="12.42578125" style="2" customWidth="1"/>
    <col min="12289" max="12289" width="9.5703125" style="2" customWidth="1"/>
    <col min="12290" max="12290" width="1" style="2" customWidth="1"/>
    <col min="12291" max="12291" width="5" style="2" customWidth="1"/>
    <col min="12292" max="12532" width="8.85546875" style="2"/>
    <col min="12533" max="12533" width="16.7109375" style="2" customWidth="1"/>
    <col min="12534" max="12535" width="10.7109375" style="2" customWidth="1"/>
    <col min="12536" max="12536" width="9.85546875" style="2" customWidth="1"/>
    <col min="12537" max="12537" width="15.140625" style="2" customWidth="1"/>
    <col min="12538" max="12538" width="14.140625" style="2" customWidth="1"/>
    <col min="12539" max="12539" width="2.42578125" style="2" customWidth="1"/>
    <col min="12540" max="12540" width="15.42578125" style="2" customWidth="1"/>
    <col min="12541" max="12541" width="2.5703125" style="2" customWidth="1"/>
    <col min="12542" max="12542" width="13.5703125" style="2" customWidth="1"/>
    <col min="12543" max="12543" width="2.5703125" style="2" customWidth="1"/>
    <col min="12544" max="12544" width="12.42578125" style="2" customWidth="1"/>
    <col min="12545" max="12545" width="9.5703125" style="2" customWidth="1"/>
    <col min="12546" max="12546" width="1" style="2" customWidth="1"/>
    <col min="12547" max="12547" width="5" style="2" customWidth="1"/>
    <col min="12548" max="12788" width="8.85546875" style="2"/>
    <col min="12789" max="12789" width="16.7109375" style="2" customWidth="1"/>
    <col min="12790" max="12791" width="10.7109375" style="2" customWidth="1"/>
    <col min="12792" max="12792" width="9.85546875" style="2" customWidth="1"/>
    <col min="12793" max="12793" width="15.140625" style="2" customWidth="1"/>
    <col min="12794" max="12794" width="14.140625" style="2" customWidth="1"/>
    <col min="12795" max="12795" width="2.42578125" style="2" customWidth="1"/>
    <col min="12796" max="12796" width="15.42578125" style="2" customWidth="1"/>
    <col min="12797" max="12797" width="2.5703125" style="2" customWidth="1"/>
    <col min="12798" max="12798" width="13.5703125" style="2" customWidth="1"/>
    <col min="12799" max="12799" width="2.5703125" style="2" customWidth="1"/>
    <col min="12800" max="12800" width="12.42578125" style="2" customWidth="1"/>
    <col min="12801" max="12801" width="9.5703125" style="2" customWidth="1"/>
    <col min="12802" max="12802" width="1" style="2" customWidth="1"/>
    <col min="12803" max="12803" width="5" style="2" customWidth="1"/>
    <col min="12804" max="13044" width="8.85546875" style="2"/>
    <col min="13045" max="13045" width="16.7109375" style="2" customWidth="1"/>
    <col min="13046" max="13047" width="10.7109375" style="2" customWidth="1"/>
    <col min="13048" max="13048" width="9.85546875" style="2" customWidth="1"/>
    <col min="13049" max="13049" width="15.140625" style="2" customWidth="1"/>
    <col min="13050" max="13050" width="14.140625" style="2" customWidth="1"/>
    <col min="13051" max="13051" width="2.42578125" style="2" customWidth="1"/>
    <col min="13052" max="13052" width="15.42578125" style="2" customWidth="1"/>
    <col min="13053" max="13053" width="2.5703125" style="2" customWidth="1"/>
    <col min="13054" max="13054" width="13.5703125" style="2" customWidth="1"/>
    <col min="13055" max="13055" width="2.5703125" style="2" customWidth="1"/>
    <col min="13056" max="13056" width="12.42578125" style="2" customWidth="1"/>
    <col min="13057" max="13057" width="9.5703125" style="2" customWidth="1"/>
    <col min="13058" max="13058" width="1" style="2" customWidth="1"/>
    <col min="13059" max="13059" width="5" style="2" customWidth="1"/>
    <col min="13060" max="13300" width="8.85546875" style="2"/>
    <col min="13301" max="13301" width="16.7109375" style="2" customWidth="1"/>
    <col min="13302" max="13303" width="10.7109375" style="2" customWidth="1"/>
    <col min="13304" max="13304" width="9.85546875" style="2" customWidth="1"/>
    <col min="13305" max="13305" width="15.140625" style="2" customWidth="1"/>
    <col min="13306" max="13306" width="14.140625" style="2" customWidth="1"/>
    <col min="13307" max="13307" width="2.42578125" style="2" customWidth="1"/>
    <col min="13308" max="13308" width="15.42578125" style="2" customWidth="1"/>
    <col min="13309" max="13309" width="2.5703125" style="2" customWidth="1"/>
    <col min="13310" max="13310" width="13.5703125" style="2" customWidth="1"/>
    <col min="13311" max="13311" width="2.5703125" style="2" customWidth="1"/>
    <col min="13312" max="13312" width="12.42578125" style="2" customWidth="1"/>
    <col min="13313" max="13313" width="9.5703125" style="2" customWidth="1"/>
    <col min="13314" max="13314" width="1" style="2" customWidth="1"/>
    <col min="13315" max="13315" width="5" style="2" customWidth="1"/>
    <col min="13316" max="13556" width="8.85546875" style="2"/>
    <col min="13557" max="13557" width="16.7109375" style="2" customWidth="1"/>
    <col min="13558" max="13559" width="10.7109375" style="2" customWidth="1"/>
    <col min="13560" max="13560" width="9.85546875" style="2" customWidth="1"/>
    <col min="13561" max="13561" width="15.140625" style="2" customWidth="1"/>
    <col min="13562" max="13562" width="14.140625" style="2" customWidth="1"/>
    <col min="13563" max="13563" width="2.42578125" style="2" customWidth="1"/>
    <col min="13564" max="13564" width="15.42578125" style="2" customWidth="1"/>
    <col min="13565" max="13565" width="2.5703125" style="2" customWidth="1"/>
    <col min="13566" max="13566" width="13.5703125" style="2" customWidth="1"/>
    <col min="13567" max="13567" width="2.5703125" style="2" customWidth="1"/>
    <col min="13568" max="13568" width="12.42578125" style="2" customWidth="1"/>
    <col min="13569" max="13569" width="9.5703125" style="2" customWidth="1"/>
    <col min="13570" max="13570" width="1" style="2" customWidth="1"/>
    <col min="13571" max="13571" width="5" style="2" customWidth="1"/>
    <col min="13572" max="13812" width="8.85546875" style="2"/>
    <col min="13813" max="13813" width="16.7109375" style="2" customWidth="1"/>
    <col min="13814" max="13815" width="10.7109375" style="2" customWidth="1"/>
    <col min="13816" max="13816" width="9.85546875" style="2" customWidth="1"/>
    <col min="13817" max="13817" width="15.140625" style="2" customWidth="1"/>
    <col min="13818" max="13818" width="14.140625" style="2" customWidth="1"/>
    <col min="13819" max="13819" width="2.42578125" style="2" customWidth="1"/>
    <col min="13820" max="13820" width="15.42578125" style="2" customWidth="1"/>
    <col min="13821" max="13821" width="2.5703125" style="2" customWidth="1"/>
    <col min="13822" max="13822" width="13.5703125" style="2" customWidth="1"/>
    <col min="13823" max="13823" width="2.5703125" style="2" customWidth="1"/>
    <col min="13824" max="13824" width="12.42578125" style="2" customWidth="1"/>
    <col min="13825" max="13825" width="9.5703125" style="2" customWidth="1"/>
    <col min="13826" max="13826" width="1" style="2" customWidth="1"/>
    <col min="13827" max="13827" width="5" style="2" customWidth="1"/>
    <col min="13828" max="14068" width="8.85546875" style="2"/>
    <col min="14069" max="14069" width="16.7109375" style="2" customWidth="1"/>
    <col min="14070" max="14071" width="10.7109375" style="2" customWidth="1"/>
    <col min="14072" max="14072" width="9.85546875" style="2" customWidth="1"/>
    <col min="14073" max="14073" width="15.140625" style="2" customWidth="1"/>
    <col min="14074" max="14074" width="14.140625" style="2" customWidth="1"/>
    <col min="14075" max="14075" width="2.42578125" style="2" customWidth="1"/>
    <col min="14076" max="14076" width="15.42578125" style="2" customWidth="1"/>
    <col min="14077" max="14077" width="2.5703125" style="2" customWidth="1"/>
    <col min="14078" max="14078" width="13.5703125" style="2" customWidth="1"/>
    <col min="14079" max="14079" width="2.5703125" style="2" customWidth="1"/>
    <col min="14080" max="14080" width="12.42578125" style="2" customWidth="1"/>
    <col min="14081" max="14081" width="9.5703125" style="2" customWidth="1"/>
    <col min="14082" max="14082" width="1" style="2" customWidth="1"/>
    <col min="14083" max="14083" width="5" style="2" customWidth="1"/>
    <col min="14084" max="14324" width="8.85546875" style="2"/>
    <col min="14325" max="14325" width="16.7109375" style="2" customWidth="1"/>
    <col min="14326" max="14327" width="10.7109375" style="2" customWidth="1"/>
    <col min="14328" max="14328" width="9.85546875" style="2" customWidth="1"/>
    <col min="14329" max="14329" width="15.140625" style="2" customWidth="1"/>
    <col min="14330" max="14330" width="14.140625" style="2" customWidth="1"/>
    <col min="14331" max="14331" width="2.42578125" style="2" customWidth="1"/>
    <col min="14332" max="14332" width="15.42578125" style="2" customWidth="1"/>
    <col min="14333" max="14333" width="2.5703125" style="2" customWidth="1"/>
    <col min="14334" max="14334" width="13.5703125" style="2" customWidth="1"/>
    <col min="14335" max="14335" width="2.5703125" style="2" customWidth="1"/>
    <col min="14336" max="14336" width="12.42578125" style="2" customWidth="1"/>
    <col min="14337" max="14337" width="9.5703125" style="2" customWidth="1"/>
    <col min="14338" max="14338" width="1" style="2" customWidth="1"/>
    <col min="14339" max="14339" width="5" style="2" customWidth="1"/>
    <col min="14340" max="14580" width="8.85546875" style="2"/>
    <col min="14581" max="14581" width="16.7109375" style="2" customWidth="1"/>
    <col min="14582" max="14583" width="10.7109375" style="2" customWidth="1"/>
    <col min="14584" max="14584" width="9.85546875" style="2" customWidth="1"/>
    <col min="14585" max="14585" width="15.140625" style="2" customWidth="1"/>
    <col min="14586" max="14586" width="14.140625" style="2" customWidth="1"/>
    <col min="14587" max="14587" width="2.42578125" style="2" customWidth="1"/>
    <col min="14588" max="14588" width="15.42578125" style="2" customWidth="1"/>
    <col min="14589" max="14589" width="2.5703125" style="2" customWidth="1"/>
    <col min="14590" max="14590" width="13.5703125" style="2" customWidth="1"/>
    <col min="14591" max="14591" width="2.5703125" style="2" customWidth="1"/>
    <col min="14592" max="14592" width="12.42578125" style="2" customWidth="1"/>
    <col min="14593" max="14593" width="9.5703125" style="2" customWidth="1"/>
    <col min="14594" max="14594" width="1" style="2" customWidth="1"/>
    <col min="14595" max="14595" width="5" style="2" customWidth="1"/>
    <col min="14596" max="14836" width="8.85546875" style="2"/>
    <col min="14837" max="14837" width="16.7109375" style="2" customWidth="1"/>
    <col min="14838" max="14839" width="10.7109375" style="2" customWidth="1"/>
    <col min="14840" max="14840" width="9.85546875" style="2" customWidth="1"/>
    <col min="14841" max="14841" width="15.140625" style="2" customWidth="1"/>
    <col min="14842" max="14842" width="14.140625" style="2" customWidth="1"/>
    <col min="14843" max="14843" width="2.42578125" style="2" customWidth="1"/>
    <col min="14844" max="14844" width="15.42578125" style="2" customWidth="1"/>
    <col min="14845" max="14845" width="2.5703125" style="2" customWidth="1"/>
    <col min="14846" max="14846" width="13.5703125" style="2" customWidth="1"/>
    <col min="14847" max="14847" width="2.5703125" style="2" customWidth="1"/>
    <col min="14848" max="14848" width="12.42578125" style="2" customWidth="1"/>
    <col min="14849" max="14849" width="9.5703125" style="2" customWidth="1"/>
    <col min="14850" max="14850" width="1" style="2" customWidth="1"/>
    <col min="14851" max="14851" width="5" style="2" customWidth="1"/>
    <col min="14852" max="15092" width="8.85546875" style="2"/>
    <col min="15093" max="15093" width="16.7109375" style="2" customWidth="1"/>
    <col min="15094" max="15095" width="10.7109375" style="2" customWidth="1"/>
    <col min="15096" max="15096" width="9.85546875" style="2" customWidth="1"/>
    <col min="15097" max="15097" width="15.140625" style="2" customWidth="1"/>
    <col min="15098" max="15098" width="14.140625" style="2" customWidth="1"/>
    <col min="15099" max="15099" width="2.42578125" style="2" customWidth="1"/>
    <col min="15100" max="15100" width="15.42578125" style="2" customWidth="1"/>
    <col min="15101" max="15101" width="2.5703125" style="2" customWidth="1"/>
    <col min="15102" max="15102" width="13.5703125" style="2" customWidth="1"/>
    <col min="15103" max="15103" width="2.5703125" style="2" customWidth="1"/>
    <col min="15104" max="15104" width="12.42578125" style="2" customWidth="1"/>
    <col min="15105" max="15105" width="9.5703125" style="2" customWidth="1"/>
    <col min="15106" max="15106" width="1" style="2" customWidth="1"/>
    <col min="15107" max="15107" width="5" style="2" customWidth="1"/>
    <col min="15108" max="15348" width="8.85546875" style="2"/>
    <col min="15349" max="15349" width="16.7109375" style="2" customWidth="1"/>
    <col min="15350" max="15351" width="10.7109375" style="2" customWidth="1"/>
    <col min="15352" max="15352" width="9.85546875" style="2" customWidth="1"/>
    <col min="15353" max="15353" width="15.140625" style="2" customWidth="1"/>
    <col min="15354" max="15354" width="14.140625" style="2" customWidth="1"/>
    <col min="15355" max="15355" width="2.42578125" style="2" customWidth="1"/>
    <col min="15356" max="15356" width="15.42578125" style="2" customWidth="1"/>
    <col min="15357" max="15357" width="2.5703125" style="2" customWidth="1"/>
    <col min="15358" max="15358" width="13.5703125" style="2" customWidth="1"/>
    <col min="15359" max="15359" width="2.5703125" style="2" customWidth="1"/>
    <col min="15360" max="15360" width="12.42578125" style="2" customWidth="1"/>
    <col min="15361" max="15361" width="9.5703125" style="2" customWidth="1"/>
    <col min="15362" max="15362" width="1" style="2" customWidth="1"/>
    <col min="15363" max="15363" width="5" style="2" customWidth="1"/>
    <col min="15364" max="15604" width="8.85546875" style="2"/>
    <col min="15605" max="15605" width="16.7109375" style="2" customWidth="1"/>
    <col min="15606" max="15607" width="10.7109375" style="2" customWidth="1"/>
    <col min="15608" max="15608" width="9.85546875" style="2" customWidth="1"/>
    <col min="15609" max="15609" width="15.140625" style="2" customWidth="1"/>
    <col min="15610" max="15610" width="14.140625" style="2" customWidth="1"/>
    <col min="15611" max="15611" width="2.42578125" style="2" customWidth="1"/>
    <col min="15612" max="15612" width="15.42578125" style="2" customWidth="1"/>
    <col min="15613" max="15613" width="2.5703125" style="2" customWidth="1"/>
    <col min="15614" max="15614" width="13.5703125" style="2" customWidth="1"/>
    <col min="15615" max="15615" width="2.5703125" style="2" customWidth="1"/>
    <col min="15616" max="15616" width="12.42578125" style="2" customWidth="1"/>
    <col min="15617" max="15617" width="9.5703125" style="2" customWidth="1"/>
    <col min="15618" max="15618" width="1" style="2" customWidth="1"/>
    <col min="15619" max="15619" width="5" style="2" customWidth="1"/>
    <col min="15620" max="15860" width="8.85546875" style="2"/>
    <col min="15861" max="15861" width="16.7109375" style="2" customWidth="1"/>
    <col min="15862" max="15863" width="10.7109375" style="2" customWidth="1"/>
    <col min="15864" max="15864" width="9.85546875" style="2" customWidth="1"/>
    <col min="15865" max="15865" width="15.140625" style="2" customWidth="1"/>
    <col min="15866" max="15866" width="14.140625" style="2" customWidth="1"/>
    <col min="15867" max="15867" width="2.42578125" style="2" customWidth="1"/>
    <col min="15868" max="15868" width="15.42578125" style="2" customWidth="1"/>
    <col min="15869" max="15869" width="2.5703125" style="2" customWidth="1"/>
    <col min="15870" max="15870" width="13.5703125" style="2" customWidth="1"/>
    <col min="15871" max="15871" width="2.5703125" style="2" customWidth="1"/>
    <col min="15872" max="15872" width="12.42578125" style="2" customWidth="1"/>
    <col min="15873" max="15873" width="9.5703125" style="2" customWidth="1"/>
    <col min="15874" max="15874" width="1" style="2" customWidth="1"/>
    <col min="15875" max="15875" width="5" style="2" customWidth="1"/>
    <col min="15876" max="16116" width="8.85546875" style="2"/>
    <col min="16117" max="16117" width="16.7109375" style="2" customWidth="1"/>
    <col min="16118" max="16119" width="10.7109375" style="2" customWidth="1"/>
    <col min="16120" max="16120" width="9.85546875" style="2" customWidth="1"/>
    <col min="16121" max="16121" width="15.140625" style="2" customWidth="1"/>
    <col min="16122" max="16122" width="14.140625" style="2" customWidth="1"/>
    <col min="16123" max="16123" width="2.42578125" style="2" customWidth="1"/>
    <col min="16124" max="16124" width="15.42578125" style="2" customWidth="1"/>
    <col min="16125" max="16125" width="2.5703125" style="2" customWidth="1"/>
    <col min="16126" max="16126" width="13.5703125" style="2" customWidth="1"/>
    <col min="16127" max="16127" width="2.5703125" style="2" customWidth="1"/>
    <col min="16128" max="16128" width="12.42578125" style="2" customWidth="1"/>
    <col min="16129" max="16129" width="9.5703125" style="2" customWidth="1"/>
    <col min="16130" max="16130" width="1" style="2" customWidth="1"/>
    <col min="16131" max="16131" width="5" style="2" customWidth="1"/>
    <col min="16132" max="16384" width="8.85546875" style="2"/>
  </cols>
  <sheetData>
    <row r="1" spans="1:10" x14ac:dyDescent="0.2">
      <c r="A1" s="29" t="s">
        <v>150</v>
      </c>
      <c r="B1" s="3"/>
      <c r="C1" s="3"/>
      <c r="J1" s="19"/>
    </row>
    <row r="3" spans="1:10" ht="11.25" customHeight="1" x14ac:dyDescent="0.2"/>
    <row r="4" spans="1:10" ht="11.25" customHeight="1" x14ac:dyDescent="0.2"/>
    <row r="5" spans="1:10" ht="11.25" customHeight="1" x14ac:dyDescent="0.2"/>
    <row r="6" spans="1:10" ht="11.25" customHeight="1" x14ac:dyDescent="0.2"/>
    <row r="7" spans="1:10" ht="11.25" customHeight="1" x14ac:dyDescent="0.2"/>
    <row r="21" spans="1:10" x14ac:dyDescent="0.2">
      <c r="A21" s="56" t="s">
        <v>151</v>
      </c>
    </row>
    <row r="22" spans="1:10" x14ac:dyDescent="0.2">
      <c r="F22" s="111"/>
    </row>
    <row r="23" spans="1:10" ht="33.75" x14ac:dyDescent="0.2">
      <c r="A23" s="112" t="s">
        <v>19</v>
      </c>
      <c r="B23" s="112" t="s">
        <v>144</v>
      </c>
      <c r="C23" s="112" t="s">
        <v>145</v>
      </c>
      <c r="D23" s="112" t="s">
        <v>146</v>
      </c>
      <c r="E23" s="112" t="s">
        <v>68</v>
      </c>
      <c r="F23" s="109"/>
      <c r="G23" s="111"/>
      <c r="H23" s="111"/>
      <c r="I23" s="111"/>
      <c r="J23" s="109"/>
    </row>
    <row r="24" spans="1:10" ht="11.45" customHeight="1" x14ac:dyDescent="0.2">
      <c r="A24" s="113" t="s">
        <v>16</v>
      </c>
      <c r="B24" s="115">
        <v>3.4693113402938805E-2</v>
      </c>
      <c r="C24" s="115">
        <v>6.6567154044084656E-2</v>
      </c>
      <c r="D24" s="115">
        <v>0.13760307346326836</v>
      </c>
      <c r="E24" s="115">
        <v>4.8010766679400373E-2</v>
      </c>
      <c r="F24" s="109"/>
      <c r="G24" s="109"/>
      <c r="H24" s="109"/>
      <c r="I24" s="109"/>
      <c r="J24" s="109"/>
    </row>
    <row r="25" spans="1:10" ht="11.45" customHeight="1" x14ac:dyDescent="0.2">
      <c r="A25" s="113" t="s">
        <v>12</v>
      </c>
      <c r="B25" s="115">
        <v>7.7312057157320827E-2</v>
      </c>
      <c r="C25" s="115">
        <v>0.19585656213961977</v>
      </c>
      <c r="D25" s="115">
        <v>0.23409903459294112</v>
      </c>
      <c r="E25" s="115">
        <v>0.12685310604495645</v>
      </c>
      <c r="F25" s="109"/>
      <c r="G25" s="109"/>
      <c r="H25" s="109"/>
      <c r="I25" s="109"/>
      <c r="J25" s="109"/>
    </row>
    <row r="26" spans="1:10" ht="11.45" customHeight="1" x14ac:dyDescent="0.2">
      <c r="A26" s="113" t="s">
        <v>13</v>
      </c>
      <c r="B26" s="115">
        <v>2.1524674271269327E-2</v>
      </c>
      <c r="C26" s="115">
        <v>0.10915722567376801</v>
      </c>
      <c r="D26" s="115">
        <v>0.20212492414658478</v>
      </c>
      <c r="E26" s="115">
        <v>3.9076604209196689E-2</v>
      </c>
      <c r="F26" s="109"/>
      <c r="G26" s="109"/>
      <c r="H26" s="109"/>
      <c r="I26" s="109"/>
      <c r="J26" s="109"/>
    </row>
    <row r="27" spans="1:10" ht="11.45" customHeight="1" x14ac:dyDescent="0.2">
      <c r="A27" s="113" t="s">
        <v>14</v>
      </c>
      <c r="B27" s="115">
        <v>7.4259585403407755E-2</v>
      </c>
      <c r="C27" s="115">
        <v>0.14069033967972769</v>
      </c>
      <c r="D27" s="115">
        <v>0.36516061402375111</v>
      </c>
      <c r="E27" s="115">
        <v>9.2180355456467092E-2</v>
      </c>
      <c r="F27" s="109"/>
      <c r="G27" s="109"/>
      <c r="H27" s="109"/>
      <c r="I27" s="109"/>
      <c r="J27" s="109"/>
    </row>
    <row r="28" spans="1:10" ht="11.45" customHeight="1" x14ac:dyDescent="0.2">
      <c r="A28" s="113" t="s">
        <v>17</v>
      </c>
      <c r="B28" s="115">
        <v>5.4007878824284331E-2</v>
      </c>
      <c r="C28" s="115">
        <v>0.16123463665643742</v>
      </c>
      <c r="D28" s="115">
        <v>0.28312962768415256</v>
      </c>
      <c r="E28" s="115">
        <v>6.8133165730575013E-2</v>
      </c>
      <c r="F28" s="109"/>
      <c r="G28" s="109"/>
      <c r="H28" s="109"/>
      <c r="I28" s="109"/>
      <c r="J28" s="109"/>
    </row>
    <row r="29" spans="1:10" ht="11.45" customHeight="1" x14ac:dyDescent="0.2">
      <c r="A29" s="113" t="s">
        <v>15</v>
      </c>
      <c r="B29" s="115">
        <v>0.1451297737348094</v>
      </c>
      <c r="C29" s="115">
        <v>0.505352166942868</v>
      </c>
      <c r="D29" s="115">
        <v>0.40431763835994533</v>
      </c>
      <c r="E29" s="115">
        <v>0.23006897418169364</v>
      </c>
      <c r="F29" s="109"/>
      <c r="G29" s="109"/>
      <c r="H29" s="109"/>
      <c r="I29" s="109"/>
      <c r="J29" s="109"/>
    </row>
    <row r="30" spans="1:10" ht="11.45" customHeight="1" x14ac:dyDescent="0.2">
      <c r="A30" s="113" t="s">
        <v>38</v>
      </c>
      <c r="B30" s="115">
        <v>0.15795105309160629</v>
      </c>
      <c r="C30" s="115">
        <v>0.27196794054875706</v>
      </c>
      <c r="D30" s="115" t="s">
        <v>57</v>
      </c>
      <c r="E30" s="115">
        <v>0.16763977846948272</v>
      </c>
      <c r="F30" s="109"/>
      <c r="G30" s="109"/>
      <c r="H30" s="109"/>
      <c r="I30" s="109"/>
      <c r="J30" s="109"/>
    </row>
    <row r="31" spans="1:10" ht="7.15" customHeight="1" x14ac:dyDescent="0.2"/>
    <row r="32" spans="1:10" x14ac:dyDescent="0.2">
      <c r="A32" s="56" t="s">
        <v>151</v>
      </c>
    </row>
    <row r="33" spans="1:10" x14ac:dyDescent="0.2">
      <c r="G33" s="15"/>
      <c r="H33" s="12"/>
      <c r="I33" s="12"/>
      <c r="J33" s="12"/>
    </row>
    <row r="34" spans="1:10" ht="15" x14ac:dyDescent="0.25">
      <c r="A34" s="10" t="s">
        <v>53</v>
      </c>
      <c r="G34" s="15"/>
      <c r="H34" s="12"/>
      <c r="J34" s="12"/>
    </row>
  </sheetData>
  <hyperlinks>
    <hyperlink ref="A34" location="Indice!A1" display="Indice" xr:uid="{1AA96057-869A-4C48-AA18-50CE4EAC770F}"/>
  </hyperlinks>
  <pageMargins left="0.7" right="0.7" top="0.75" bottom="0.75" header="0.3" footer="0.3"/>
  <pageSetup scale="4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32E55-ADE5-476E-BCF7-06BDCD770B16}">
  <dimension ref="A1:I16"/>
  <sheetViews>
    <sheetView workbookViewId="0">
      <selection activeCell="A16" sqref="A16"/>
    </sheetView>
  </sheetViews>
  <sheetFormatPr defaultRowHeight="15" x14ac:dyDescent="0.25"/>
  <cols>
    <col min="1" max="1" width="14.42578125" customWidth="1"/>
  </cols>
  <sheetData>
    <row r="1" spans="1:9" x14ac:dyDescent="0.25">
      <c r="A1" s="29" t="s">
        <v>152</v>
      </c>
    </row>
    <row r="2" spans="1:9" ht="6" customHeight="1" x14ac:dyDescent="0.25"/>
    <row r="3" spans="1:9" ht="12" customHeight="1" x14ac:dyDescent="0.25">
      <c r="A3" s="319" t="s">
        <v>153</v>
      </c>
      <c r="B3" s="319" t="s">
        <v>154</v>
      </c>
      <c r="C3" s="319"/>
      <c r="D3" s="319"/>
      <c r="E3" s="319"/>
      <c r="F3" s="319" t="s">
        <v>155</v>
      </c>
      <c r="G3" s="319"/>
      <c r="H3" s="319"/>
      <c r="I3" s="319"/>
    </row>
    <row r="4" spans="1:9" x14ac:dyDescent="0.25">
      <c r="A4" s="319"/>
      <c r="B4" s="46" t="s">
        <v>156</v>
      </c>
      <c r="C4" s="46" t="s">
        <v>157</v>
      </c>
      <c r="D4" s="46" t="s">
        <v>158</v>
      </c>
      <c r="E4" s="46" t="s">
        <v>46</v>
      </c>
      <c r="F4" s="46" t="s">
        <v>156</v>
      </c>
      <c r="G4" s="46" t="s">
        <v>157</v>
      </c>
      <c r="H4" s="46" t="s">
        <v>158</v>
      </c>
      <c r="I4" s="46" t="s">
        <v>46</v>
      </c>
    </row>
    <row r="5" spans="1:9" ht="10.9" customHeight="1" x14ac:dyDescent="0.25">
      <c r="A5" s="68" t="s">
        <v>159</v>
      </c>
      <c r="B5" s="116">
        <v>2311</v>
      </c>
      <c r="C5" s="116">
        <v>2097</v>
      </c>
      <c r="D5" s="117">
        <v>435</v>
      </c>
      <c r="E5" s="118">
        <v>4843</v>
      </c>
      <c r="F5" s="116">
        <v>7941</v>
      </c>
      <c r="G5" s="116">
        <v>5519</v>
      </c>
      <c r="H5" s="117">
        <v>622</v>
      </c>
      <c r="I5" s="118">
        <v>14082</v>
      </c>
    </row>
    <row r="6" spans="1:9" ht="10.9" customHeight="1" x14ac:dyDescent="0.25">
      <c r="A6" s="68" t="s">
        <v>160</v>
      </c>
      <c r="B6" s="116">
        <v>10110</v>
      </c>
      <c r="C6" s="116">
        <v>12101</v>
      </c>
      <c r="D6" s="116">
        <v>1747</v>
      </c>
      <c r="E6" s="118">
        <v>23958</v>
      </c>
      <c r="F6" s="116">
        <v>11825</v>
      </c>
      <c r="G6" s="116">
        <v>23238</v>
      </c>
      <c r="H6" s="116">
        <v>2944</v>
      </c>
      <c r="I6" s="118">
        <v>38007</v>
      </c>
    </row>
    <row r="7" spans="1:9" ht="10.9" customHeight="1" x14ac:dyDescent="0.25">
      <c r="A7" s="68" t="s">
        <v>161</v>
      </c>
      <c r="B7" s="116">
        <v>9187</v>
      </c>
      <c r="C7" s="116">
        <v>8639</v>
      </c>
      <c r="D7" s="116">
        <v>1766</v>
      </c>
      <c r="E7" s="118">
        <v>19592</v>
      </c>
      <c r="F7" s="116">
        <v>15854</v>
      </c>
      <c r="G7" s="116">
        <v>16899</v>
      </c>
      <c r="H7" s="116">
        <v>1531</v>
      </c>
      <c r="I7" s="118">
        <v>34284</v>
      </c>
    </row>
    <row r="8" spans="1:9" ht="10.9" customHeight="1" x14ac:dyDescent="0.25">
      <c r="A8" s="68" t="s">
        <v>162</v>
      </c>
      <c r="B8" s="117">
        <v>403</v>
      </c>
      <c r="C8" s="117">
        <v>432</v>
      </c>
      <c r="D8" s="117">
        <v>92</v>
      </c>
      <c r="E8" s="119">
        <v>927</v>
      </c>
      <c r="F8" s="117">
        <v>982</v>
      </c>
      <c r="G8" s="116">
        <v>1011</v>
      </c>
      <c r="H8" s="117">
        <v>102</v>
      </c>
      <c r="I8" s="118">
        <v>2095</v>
      </c>
    </row>
    <row r="9" spans="1:9" ht="10.9" customHeight="1" x14ac:dyDescent="0.25">
      <c r="A9" s="68" t="s">
        <v>163</v>
      </c>
      <c r="B9" s="117">
        <v>39</v>
      </c>
      <c r="C9" s="117">
        <v>48</v>
      </c>
      <c r="D9" s="117">
        <v>6</v>
      </c>
      <c r="E9" s="119">
        <v>93</v>
      </c>
      <c r="F9" s="117">
        <v>51</v>
      </c>
      <c r="G9" s="117">
        <v>69</v>
      </c>
      <c r="H9" s="117">
        <v>9</v>
      </c>
      <c r="I9" s="119">
        <v>129</v>
      </c>
    </row>
    <row r="10" spans="1:9" ht="10.9" customHeight="1" x14ac:dyDescent="0.25">
      <c r="A10" s="68" t="s">
        <v>164</v>
      </c>
      <c r="B10" s="116">
        <v>1379</v>
      </c>
      <c r="C10" s="116">
        <v>1635</v>
      </c>
      <c r="D10" s="117">
        <v>541</v>
      </c>
      <c r="E10" s="118">
        <v>3555</v>
      </c>
      <c r="F10" s="116">
        <v>4384</v>
      </c>
      <c r="G10" s="116">
        <v>3824</v>
      </c>
      <c r="H10" s="117">
        <v>649</v>
      </c>
      <c r="I10" s="118">
        <v>8857</v>
      </c>
    </row>
    <row r="11" spans="1:9" ht="10.9" customHeight="1" x14ac:dyDescent="0.25">
      <c r="A11" s="120" t="s">
        <v>165</v>
      </c>
      <c r="B11" s="121">
        <v>931</v>
      </c>
      <c r="C11" s="121">
        <v>948</v>
      </c>
      <c r="D11" s="121">
        <v>8</v>
      </c>
      <c r="E11" s="122">
        <v>1887</v>
      </c>
      <c r="F11" s="123">
        <v>4642</v>
      </c>
      <c r="G11" s="123">
        <v>4337</v>
      </c>
      <c r="H11" s="121">
        <v>17</v>
      </c>
      <c r="I11" s="122">
        <v>8996</v>
      </c>
    </row>
    <row r="12" spans="1:9" ht="10.9" customHeight="1" x14ac:dyDescent="0.25">
      <c r="A12" s="47" t="s">
        <v>46</v>
      </c>
      <c r="B12" s="48">
        <v>24360</v>
      </c>
      <c r="C12" s="48">
        <v>25900</v>
      </c>
      <c r="D12" s="48">
        <v>4595</v>
      </c>
      <c r="E12" s="48">
        <v>54855</v>
      </c>
      <c r="F12" s="48">
        <v>45679</v>
      </c>
      <c r="G12" s="48">
        <v>54897</v>
      </c>
      <c r="H12" s="48">
        <v>5874</v>
      </c>
      <c r="I12" s="48">
        <v>106450</v>
      </c>
    </row>
    <row r="13" spans="1:9" ht="7.15" customHeight="1" x14ac:dyDescent="0.25"/>
    <row r="14" spans="1:9" x14ac:dyDescent="0.25">
      <c r="A14" s="56" t="s">
        <v>166</v>
      </c>
    </row>
    <row r="16" spans="1:9" x14ac:dyDescent="0.25">
      <c r="A16" s="10" t="s">
        <v>53</v>
      </c>
    </row>
  </sheetData>
  <mergeCells count="3">
    <mergeCell ref="A3:A4"/>
    <mergeCell ref="B3:E3"/>
    <mergeCell ref="F3:I3"/>
  </mergeCells>
  <hyperlinks>
    <hyperlink ref="A16" location="Indice!A1" display="Indice" xr:uid="{02B65601-6F60-45CE-A8B9-B4FD6E06FE7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535CB-7AC9-4300-BBF6-5A3E027925D9}">
  <dimension ref="A1:E12"/>
  <sheetViews>
    <sheetView workbookViewId="0"/>
  </sheetViews>
  <sheetFormatPr defaultRowHeight="15" x14ac:dyDescent="0.25"/>
  <cols>
    <col min="1" max="1" width="12" customWidth="1"/>
    <col min="2" max="5" width="15.28515625" customWidth="1"/>
  </cols>
  <sheetData>
    <row r="1" spans="1:5" x14ac:dyDescent="0.25">
      <c r="A1" s="29" t="s">
        <v>167</v>
      </c>
    </row>
    <row r="2" spans="1:5" ht="7.15" customHeight="1" x14ac:dyDescent="0.25"/>
    <row r="3" spans="1:5" ht="23.45" customHeight="1" x14ac:dyDescent="0.25">
      <c r="A3" s="46" t="s">
        <v>168</v>
      </c>
      <c r="B3" s="46" t="s">
        <v>169</v>
      </c>
      <c r="C3" s="46" t="s">
        <v>170</v>
      </c>
      <c r="D3" s="46" t="s">
        <v>177</v>
      </c>
      <c r="E3" s="46" t="s">
        <v>171</v>
      </c>
    </row>
    <row r="4" spans="1:5" x14ac:dyDescent="0.25">
      <c r="A4" s="68" t="s">
        <v>172</v>
      </c>
      <c r="B4" s="116">
        <v>54855</v>
      </c>
      <c r="C4" s="124">
        <v>73910</v>
      </c>
      <c r="D4" s="124">
        <v>-19055</v>
      </c>
      <c r="E4" s="117">
        <v>1.3</v>
      </c>
    </row>
    <row r="5" spans="1:5" x14ac:dyDescent="0.25">
      <c r="A5" s="68" t="s">
        <v>173</v>
      </c>
      <c r="B5" s="116">
        <v>58508</v>
      </c>
      <c r="C5" s="124">
        <v>81092</v>
      </c>
      <c r="D5" s="124">
        <v>-22584</v>
      </c>
      <c r="E5" s="117">
        <v>1.4</v>
      </c>
    </row>
    <row r="6" spans="1:5" x14ac:dyDescent="0.25">
      <c r="A6" s="68" t="s">
        <v>174</v>
      </c>
      <c r="B6" s="116">
        <v>72284</v>
      </c>
      <c r="C6" s="124">
        <v>81530</v>
      </c>
      <c r="D6" s="124">
        <v>-9246</v>
      </c>
      <c r="E6" s="117">
        <v>1.1000000000000001</v>
      </c>
    </row>
    <row r="7" spans="1:5" x14ac:dyDescent="0.25">
      <c r="A7" s="68" t="s">
        <v>175</v>
      </c>
      <c r="B7" s="116">
        <v>89946</v>
      </c>
      <c r="C7" s="124">
        <v>83638</v>
      </c>
      <c r="D7" s="124">
        <v>6308</v>
      </c>
      <c r="E7" s="117">
        <v>0.9</v>
      </c>
    </row>
    <row r="8" spans="1:5" x14ac:dyDescent="0.25">
      <c r="A8" s="68" t="s">
        <v>176</v>
      </c>
      <c r="B8" s="116">
        <v>106450</v>
      </c>
      <c r="C8" s="124">
        <v>84918</v>
      </c>
      <c r="D8" s="124">
        <v>21532</v>
      </c>
      <c r="E8" s="117">
        <v>0.8</v>
      </c>
    </row>
    <row r="10" spans="1:5" x14ac:dyDescent="0.25">
      <c r="A10" s="56" t="s">
        <v>151</v>
      </c>
    </row>
    <row r="12" spans="1:5" x14ac:dyDescent="0.25">
      <c r="A12" s="10" t="s">
        <v>53</v>
      </c>
    </row>
  </sheetData>
  <hyperlinks>
    <hyperlink ref="A12" location="Indice!A1" display="Indice" xr:uid="{81C2B554-2E65-44B1-A6BB-E8F237149C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B6518-4A37-4F49-ADA2-8901151E67B8}">
  <sheetPr>
    <pageSetUpPr fitToPage="1"/>
  </sheetPr>
  <dimension ref="A1:L76"/>
  <sheetViews>
    <sheetView zoomScaleNormal="100" workbookViewId="0">
      <selection activeCell="K14" sqref="K14"/>
    </sheetView>
  </sheetViews>
  <sheetFormatPr defaultRowHeight="12.75" x14ac:dyDescent="0.2"/>
  <cols>
    <col min="1" max="1" width="17.5703125" style="2" customWidth="1"/>
    <col min="2" max="7" width="10.7109375" style="2" customWidth="1"/>
    <col min="8" max="10" width="12.42578125" style="2" customWidth="1"/>
    <col min="11" max="256" width="8.85546875" style="2"/>
    <col min="257" max="257" width="17.5703125" style="2" customWidth="1"/>
    <col min="258" max="263" width="10.7109375" style="2" customWidth="1"/>
    <col min="264" max="266" width="12.42578125" style="2" customWidth="1"/>
    <col min="267" max="512" width="8.85546875" style="2"/>
    <col min="513" max="513" width="17.5703125" style="2" customWidth="1"/>
    <col min="514" max="519" width="10.7109375" style="2" customWidth="1"/>
    <col min="520" max="522" width="12.42578125" style="2" customWidth="1"/>
    <col min="523" max="768" width="8.85546875" style="2"/>
    <col min="769" max="769" width="17.5703125" style="2" customWidth="1"/>
    <col min="770" max="775" width="10.7109375" style="2" customWidth="1"/>
    <col min="776" max="778" width="12.42578125" style="2" customWidth="1"/>
    <col min="779" max="1024" width="8.85546875" style="2"/>
    <col min="1025" max="1025" width="17.5703125" style="2" customWidth="1"/>
    <col min="1026" max="1031" width="10.7109375" style="2" customWidth="1"/>
    <col min="1032" max="1034" width="12.42578125" style="2" customWidth="1"/>
    <col min="1035" max="1280" width="8.85546875" style="2"/>
    <col min="1281" max="1281" width="17.5703125" style="2" customWidth="1"/>
    <col min="1282" max="1287" width="10.7109375" style="2" customWidth="1"/>
    <col min="1288" max="1290" width="12.42578125" style="2" customWidth="1"/>
    <col min="1291" max="1536" width="8.85546875" style="2"/>
    <col min="1537" max="1537" width="17.5703125" style="2" customWidth="1"/>
    <col min="1538" max="1543" width="10.7109375" style="2" customWidth="1"/>
    <col min="1544" max="1546" width="12.42578125" style="2" customWidth="1"/>
    <col min="1547" max="1792" width="8.85546875" style="2"/>
    <col min="1793" max="1793" width="17.5703125" style="2" customWidth="1"/>
    <col min="1794" max="1799" width="10.7109375" style="2" customWidth="1"/>
    <col min="1800" max="1802" width="12.42578125" style="2" customWidth="1"/>
    <col min="1803" max="2048" width="8.85546875" style="2"/>
    <col min="2049" max="2049" width="17.5703125" style="2" customWidth="1"/>
    <col min="2050" max="2055" width="10.7109375" style="2" customWidth="1"/>
    <col min="2056" max="2058" width="12.42578125" style="2" customWidth="1"/>
    <col min="2059" max="2304" width="8.85546875" style="2"/>
    <col min="2305" max="2305" width="17.5703125" style="2" customWidth="1"/>
    <col min="2306" max="2311" width="10.7109375" style="2" customWidth="1"/>
    <col min="2312" max="2314" width="12.42578125" style="2" customWidth="1"/>
    <col min="2315" max="2560" width="8.85546875" style="2"/>
    <col min="2561" max="2561" width="17.5703125" style="2" customWidth="1"/>
    <col min="2562" max="2567" width="10.7109375" style="2" customWidth="1"/>
    <col min="2568" max="2570" width="12.42578125" style="2" customWidth="1"/>
    <col min="2571" max="2816" width="8.85546875" style="2"/>
    <col min="2817" max="2817" width="17.5703125" style="2" customWidth="1"/>
    <col min="2818" max="2823" width="10.7109375" style="2" customWidth="1"/>
    <col min="2824" max="2826" width="12.42578125" style="2" customWidth="1"/>
    <col min="2827" max="3072" width="8.85546875" style="2"/>
    <col min="3073" max="3073" width="17.5703125" style="2" customWidth="1"/>
    <col min="3074" max="3079" width="10.7109375" style="2" customWidth="1"/>
    <col min="3080" max="3082" width="12.42578125" style="2" customWidth="1"/>
    <col min="3083" max="3328" width="8.85546875" style="2"/>
    <col min="3329" max="3329" width="17.5703125" style="2" customWidth="1"/>
    <col min="3330" max="3335" width="10.7109375" style="2" customWidth="1"/>
    <col min="3336" max="3338" width="12.42578125" style="2" customWidth="1"/>
    <col min="3339" max="3584" width="8.85546875" style="2"/>
    <col min="3585" max="3585" width="17.5703125" style="2" customWidth="1"/>
    <col min="3586" max="3591" width="10.7109375" style="2" customWidth="1"/>
    <col min="3592" max="3594" width="12.42578125" style="2" customWidth="1"/>
    <col min="3595" max="3840" width="8.85546875" style="2"/>
    <col min="3841" max="3841" width="17.5703125" style="2" customWidth="1"/>
    <col min="3842" max="3847" width="10.7109375" style="2" customWidth="1"/>
    <col min="3848" max="3850" width="12.42578125" style="2" customWidth="1"/>
    <col min="3851" max="4096" width="8.85546875" style="2"/>
    <col min="4097" max="4097" width="17.5703125" style="2" customWidth="1"/>
    <col min="4098" max="4103" width="10.7109375" style="2" customWidth="1"/>
    <col min="4104" max="4106" width="12.42578125" style="2" customWidth="1"/>
    <col min="4107" max="4352" width="8.85546875" style="2"/>
    <col min="4353" max="4353" width="17.5703125" style="2" customWidth="1"/>
    <col min="4354" max="4359" width="10.7109375" style="2" customWidth="1"/>
    <col min="4360" max="4362" width="12.42578125" style="2" customWidth="1"/>
    <col min="4363" max="4608" width="8.85546875" style="2"/>
    <col min="4609" max="4609" width="17.5703125" style="2" customWidth="1"/>
    <col min="4610" max="4615" width="10.7109375" style="2" customWidth="1"/>
    <col min="4616" max="4618" width="12.42578125" style="2" customWidth="1"/>
    <col min="4619" max="4864" width="8.85546875" style="2"/>
    <col min="4865" max="4865" width="17.5703125" style="2" customWidth="1"/>
    <col min="4866" max="4871" width="10.7109375" style="2" customWidth="1"/>
    <col min="4872" max="4874" width="12.42578125" style="2" customWidth="1"/>
    <col min="4875" max="5120" width="8.85546875" style="2"/>
    <col min="5121" max="5121" width="17.5703125" style="2" customWidth="1"/>
    <col min="5122" max="5127" width="10.7109375" style="2" customWidth="1"/>
    <col min="5128" max="5130" width="12.42578125" style="2" customWidth="1"/>
    <col min="5131" max="5376" width="8.85546875" style="2"/>
    <col min="5377" max="5377" width="17.5703125" style="2" customWidth="1"/>
    <col min="5378" max="5383" width="10.7109375" style="2" customWidth="1"/>
    <col min="5384" max="5386" width="12.42578125" style="2" customWidth="1"/>
    <col min="5387" max="5632" width="8.85546875" style="2"/>
    <col min="5633" max="5633" width="17.5703125" style="2" customWidth="1"/>
    <col min="5634" max="5639" width="10.7109375" style="2" customWidth="1"/>
    <col min="5640" max="5642" width="12.42578125" style="2" customWidth="1"/>
    <col min="5643" max="5888" width="8.85546875" style="2"/>
    <col min="5889" max="5889" width="17.5703125" style="2" customWidth="1"/>
    <col min="5890" max="5895" width="10.7109375" style="2" customWidth="1"/>
    <col min="5896" max="5898" width="12.42578125" style="2" customWidth="1"/>
    <col min="5899" max="6144" width="8.85546875" style="2"/>
    <col min="6145" max="6145" width="17.5703125" style="2" customWidth="1"/>
    <col min="6146" max="6151" width="10.7109375" style="2" customWidth="1"/>
    <col min="6152" max="6154" width="12.42578125" style="2" customWidth="1"/>
    <col min="6155" max="6400" width="8.85546875" style="2"/>
    <col min="6401" max="6401" width="17.5703125" style="2" customWidth="1"/>
    <col min="6402" max="6407" width="10.7109375" style="2" customWidth="1"/>
    <col min="6408" max="6410" width="12.42578125" style="2" customWidth="1"/>
    <col min="6411" max="6656" width="8.85546875" style="2"/>
    <col min="6657" max="6657" width="17.5703125" style="2" customWidth="1"/>
    <col min="6658" max="6663" width="10.7109375" style="2" customWidth="1"/>
    <col min="6664" max="6666" width="12.42578125" style="2" customWidth="1"/>
    <col min="6667" max="6912" width="8.85546875" style="2"/>
    <col min="6913" max="6913" width="17.5703125" style="2" customWidth="1"/>
    <col min="6914" max="6919" width="10.7109375" style="2" customWidth="1"/>
    <col min="6920" max="6922" width="12.42578125" style="2" customWidth="1"/>
    <col min="6923" max="7168" width="8.85546875" style="2"/>
    <col min="7169" max="7169" width="17.5703125" style="2" customWidth="1"/>
    <col min="7170" max="7175" width="10.7109375" style="2" customWidth="1"/>
    <col min="7176" max="7178" width="12.42578125" style="2" customWidth="1"/>
    <col min="7179" max="7424" width="8.85546875" style="2"/>
    <col min="7425" max="7425" width="17.5703125" style="2" customWidth="1"/>
    <col min="7426" max="7431" width="10.7109375" style="2" customWidth="1"/>
    <col min="7432" max="7434" width="12.42578125" style="2" customWidth="1"/>
    <col min="7435" max="7680" width="8.85546875" style="2"/>
    <col min="7681" max="7681" width="17.5703125" style="2" customWidth="1"/>
    <col min="7682" max="7687" width="10.7109375" style="2" customWidth="1"/>
    <col min="7688" max="7690" width="12.42578125" style="2" customWidth="1"/>
    <col min="7691" max="7936" width="8.85546875" style="2"/>
    <col min="7937" max="7937" width="17.5703125" style="2" customWidth="1"/>
    <col min="7938" max="7943" width="10.7109375" style="2" customWidth="1"/>
    <col min="7944" max="7946" width="12.42578125" style="2" customWidth="1"/>
    <col min="7947" max="8192" width="8.85546875" style="2"/>
    <col min="8193" max="8193" width="17.5703125" style="2" customWidth="1"/>
    <col min="8194" max="8199" width="10.7109375" style="2" customWidth="1"/>
    <col min="8200" max="8202" width="12.42578125" style="2" customWidth="1"/>
    <col min="8203" max="8448" width="8.85546875" style="2"/>
    <col min="8449" max="8449" width="17.5703125" style="2" customWidth="1"/>
    <col min="8450" max="8455" width="10.7109375" style="2" customWidth="1"/>
    <col min="8456" max="8458" width="12.42578125" style="2" customWidth="1"/>
    <col min="8459" max="8704" width="8.85546875" style="2"/>
    <col min="8705" max="8705" width="17.5703125" style="2" customWidth="1"/>
    <col min="8706" max="8711" width="10.7109375" style="2" customWidth="1"/>
    <col min="8712" max="8714" width="12.42578125" style="2" customWidth="1"/>
    <col min="8715" max="8960" width="8.85546875" style="2"/>
    <col min="8961" max="8961" width="17.5703125" style="2" customWidth="1"/>
    <col min="8962" max="8967" width="10.7109375" style="2" customWidth="1"/>
    <col min="8968" max="8970" width="12.42578125" style="2" customWidth="1"/>
    <col min="8971" max="9216" width="8.85546875" style="2"/>
    <col min="9217" max="9217" width="17.5703125" style="2" customWidth="1"/>
    <col min="9218" max="9223" width="10.7109375" style="2" customWidth="1"/>
    <col min="9224" max="9226" width="12.42578125" style="2" customWidth="1"/>
    <col min="9227" max="9472" width="8.85546875" style="2"/>
    <col min="9473" max="9473" width="17.5703125" style="2" customWidth="1"/>
    <col min="9474" max="9479" width="10.7109375" style="2" customWidth="1"/>
    <col min="9480" max="9482" width="12.42578125" style="2" customWidth="1"/>
    <col min="9483" max="9728" width="8.85546875" style="2"/>
    <col min="9729" max="9729" width="17.5703125" style="2" customWidth="1"/>
    <col min="9730" max="9735" width="10.7109375" style="2" customWidth="1"/>
    <col min="9736" max="9738" width="12.42578125" style="2" customWidth="1"/>
    <col min="9739" max="9984" width="8.85546875" style="2"/>
    <col min="9985" max="9985" width="17.5703125" style="2" customWidth="1"/>
    <col min="9986" max="9991" width="10.7109375" style="2" customWidth="1"/>
    <col min="9992" max="9994" width="12.42578125" style="2" customWidth="1"/>
    <col min="9995" max="10240" width="8.85546875" style="2"/>
    <col min="10241" max="10241" width="17.5703125" style="2" customWidth="1"/>
    <col min="10242" max="10247" width="10.7109375" style="2" customWidth="1"/>
    <col min="10248" max="10250" width="12.42578125" style="2" customWidth="1"/>
    <col min="10251" max="10496" width="8.85546875" style="2"/>
    <col min="10497" max="10497" width="17.5703125" style="2" customWidth="1"/>
    <col min="10498" max="10503" width="10.7109375" style="2" customWidth="1"/>
    <col min="10504" max="10506" width="12.42578125" style="2" customWidth="1"/>
    <col min="10507" max="10752" width="8.85546875" style="2"/>
    <col min="10753" max="10753" width="17.5703125" style="2" customWidth="1"/>
    <col min="10754" max="10759" width="10.7109375" style="2" customWidth="1"/>
    <col min="10760" max="10762" width="12.42578125" style="2" customWidth="1"/>
    <col min="10763" max="11008" width="8.85546875" style="2"/>
    <col min="11009" max="11009" width="17.5703125" style="2" customWidth="1"/>
    <col min="11010" max="11015" width="10.7109375" style="2" customWidth="1"/>
    <col min="11016" max="11018" width="12.42578125" style="2" customWidth="1"/>
    <col min="11019" max="11264" width="8.85546875" style="2"/>
    <col min="11265" max="11265" width="17.5703125" style="2" customWidth="1"/>
    <col min="11266" max="11271" width="10.7109375" style="2" customWidth="1"/>
    <col min="11272" max="11274" width="12.42578125" style="2" customWidth="1"/>
    <col min="11275" max="11520" width="8.85546875" style="2"/>
    <col min="11521" max="11521" width="17.5703125" style="2" customWidth="1"/>
    <col min="11522" max="11527" width="10.7109375" style="2" customWidth="1"/>
    <col min="11528" max="11530" width="12.42578125" style="2" customWidth="1"/>
    <col min="11531" max="11776" width="8.85546875" style="2"/>
    <col min="11777" max="11777" width="17.5703125" style="2" customWidth="1"/>
    <col min="11778" max="11783" width="10.7109375" style="2" customWidth="1"/>
    <col min="11784" max="11786" width="12.42578125" style="2" customWidth="1"/>
    <col min="11787" max="12032" width="8.85546875" style="2"/>
    <col min="12033" max="12033" width="17.5703125" style="2" customWidth="1"/>
    <col min="12034" max="12039" width="10.7109375" style="2" customWidth="1"/>
    <col min="12040" max="12042" width="12.42578125" style="2" customWidth="1"/>
    <col min="12043" max="12288" width="8.85546875" style="2"/>
    <col min="12289" max="12289" width="17.5703125" style="2" customWidth="1"/>
    <col min="12290" max="12295" width="10.7109375" style="2" customWidth="1"/>
    <col min="12296" max="12298" width="12.42578125" style="2" customWidth="1"/>
    <col min="12299" max="12544" width="8.85546875" style="2"/>
    <col min="12545" max="12545" width="17.5703125" style="2" customWidth="1"/>
    <col min="12546" max="12551" width="10.7109375" style="2" customWidth="1"/>
    <col min="12552" max="12554" width="12.42578125" style="2" customWidth="1"/>
    <col min="12555" max="12800" width="8.85546875" style="2"/>
    <col min="12801" max="12801" width="17.5703125" style="2" customWidth="1"/>
    <col min="12802" max="12807" width="10.7109375" style="2" customWidth="1"/>
    <col min="12808" max="12810" width="12.42578125" style="2" customWidth="1"/>
    <col min="12811" max="13056" width="8.85546875" style="2"/>
    <col min="13057" max="13057" width="17.5703125" style="2" customWidth="1"/>
    <col min="13058" max="13063" width="10.7109375" style="2" customWidth="1"/>
    <col min="13064" max="13066" width="12.42578125" style="2" customWidth="1"/>
    <col min="13067" max="13312" width="8.85546875" style="2"/>
    <col min="13313" max="13313" width="17.5703125" style="2" customWidth="1"/>
    <col min="13314" max="13319" width="10.7109375" style="2" customWidth="1"/>
    <col min="13320" max="13322" width="12.42578125" style="2" customWidth="1"/>
    <col min="13323" max="13568" width="8.85546875" style="2"/>
    <col min="13569" max="13569" width="17.5703125" style="2" customWidth="1"/>
    <col min="13570" max="13575" width="10.7109375" style="2" customWidth="1"/>
    <col min="13576" max="13578" width="12.42578125" style="2" customWidth="1"/>
    <col min="13579" max="13824" width="8.85546875" style="2"/>
    <col min="13825" max="13825" width="17.5703125" style="2" customWidth="1"/>
    <col min="13826" max="13831" width="10.7109375" style="2" customWidth="1"/>
    <col min="13832" max="13834" width="12.42578125" style="2" customWidth="1"/>
    <col min="13835" max="14080" width="8.85546875" style="2"/>
    <col min="14081" max="14081" width="17.5703125" style="2" customWidth="1"/>
    <col min="14082" max="14087" width="10.7109375" style="2" customWidth="1"/>
    <col min="14088" max="14090" width="12.42578125" style="2" customWidth="1"/>
    <col min="14091" max="14336" width="8.85546875" style="2"/>
    <col min="14337" max="14337" width="17.5703125" style="2" customWidth="1"/>
    <col min="14338" max="14343" width="10.7109375" style="2" customWidth="1"/>
    <col min="14344" max="14346" width="12.42578125" style="2" customWidth="1"/>
    <col min="14347" max="14592" width="8.85546875" style="2"/>
    <col min="14593" max="14593" width="17.5703125" style="2" customWidth="1"/>
    <col min="14594" max="14599" width="10.7109375" style="2" customWidth="1"/>
    <col min="14600" max="14602" width="12.42578125" style="2" customWidth="1"/>
    <col min="14603" max="14848" width="8.85546875" style="2"/>
    <col min="14849" max="14849" width="17.5703125" style="2" customWidth="1"/>
    <col min="14850" max="14855" width="10.7109375" style="2" customWidth="1"/>
    <col min="14856" max="14858" width="12.42578125" style="2" customWidth="1"/>
    <col min="14859" max="15104" width="8.85546875" style="2"/>
    <col min="15105" max="15105" width="17.5703125" style="2" customWidth="1"/>
    <col min="15106" max="15111" width="10.7109375" style="2" customWidth="1"/>
    <col min="15112" max="15114" width="12.42578125" style="2" customWidth="1"/>
    <col min="15115" max="15360" width="8.85546875" style="2"/>
    <col min="15361" max="15361" width="17.5703125" style="2" customWidth="1"/>
    <col min="15362" max="15367" width="10.7109375" style="2" customWidth="1"/>
    <col min="15368" max="15370" width="12.42578125" style="2" customWidth="1"/>
    <col min="15371" max="15616" width="8.85546875" style="2"/>
    <col min="15617" max="15617" width="17.5703125" style="2" customWidth="1"/>
    <col min="15618" max="15623" width="10.7109375" style="2" customWidth="1"/>
    <col min="15624" max="15626" width="12.42578125" style="2" customWidth="1"/>
    <col min="15627" max="15872" width="8.85546875" style="2"/>
    <col min="15873" max="15873" width="17.5703125" style="2" customWidth="1"/>
    <col min="15874" max="15879" width="10.7109375" style="2" customWidth="1"/>
    <col min="15880" max="15882" width="12.42578125" style="2" customWidth="1"/>
    <col min="15883" max="16128" width="8.85546875" style="2"/>
    <col min="16129" max="16129" width="17.5703125" style="2" customWidth="1"/>
    <col min="16130" max="16135" width="10.7109375" style="2" customWidth="1"/>
    <col min="16136" max="16138" width="12.42578125" style="2" customWidth="1"/>
    <col min="16139" max="16384" width="8.85546875" style="2"/>
  </cols>
  <sheetData>
    <row r="1" spans="1:9" x14ac:dyDescent="0.2">
      <c r="A1" s="29" t="s">
        <v>185</v>
      </c>
    </row>
    <row r="2" spans="1:9" x14ac:dyDescent="0.2">
      <c r="I2" s="101"/>
    </row>
    <row r="12" spans="1:9" x14ac:dyDescent="0.2">
      <c r="B12" s="102"/>
      <c r="C12" s="102"/>
      <c r="D12" s="102"/>
      <c r="E12" s="102"/>
    </row>
    <row r="13" spans="1:9" x14ac:dyDescent="0.2">
      <c r="B13" s="102"/>
      <c r="C13" s="102"/>
      <c r="D13" s="102"/>
      <c r="E13" s="102"/>
    </row>
    <row r="14" spans="1:9" x14ac:dyDescent="0.2">
      <c r="B14" s="102"/>
      <c r="C14" s="102"/>
      <c r="D14" s="102"/>
      <c r="E14" s="102"/>
    </row>
    <row r="15" spans="1:9" x14ac:dyDescent="0.2">
      <c r="B15" s="102"/>
      <c r="C15" s="102"/>
      <c r="D15" s="102"/>
      <c r="E15" s="102"/>
    </row>
    <row r="16" spans="1:9" x14ac:dyDescent="0.2">
      <c r="B16" s="102"/>
      <c r="C16" s="102"/>
      <c r="D16" s="102"/>
      <c r="E16" s="102"/>
    </row>
    <row r="17" spans="1:12" x14ac:dyDescent="0.2">
      <c r="B17" s="102"/>
      <c r="C17" s="102"/>
      <c r="D17" s="102"/>
      <c r="E17" s="102"/>
    </row>
    <row r="25" spans="1:12" x14ac:dyDescent="0.2">
      <c r="A25" s="57" t="s">
        <v>109</v>
      </c>
    </row>
    <row r="27" spans="1:12" ht="45" x14ac:dyDescent="0.2">
      <c r="A27" s="137" t="s">
        <v>19</v>
      </c>
      <c r="B27" s="138" t="s">
        <v>182</v>
      </c>
      <c r="C27" s="138" t="s">
        <v>181</v>
      </c>
      <c r="D27" s="138" t="s">
        <v>180</v>
      </c>
      <c r="E27" s="138" t="s">
        <v>179</v>
      </c>
      <c r="G27" s="140"/>
    </row>
    <row r="28" spans="1:12" x14ac:dyDescent="0.2">
      <c r="A28" s="113" t="s">
        <v>16</v>
      </c>
      <c r="B28" s="139">
        <v>0.174681186676025</v>
      </c>
      <c r="C28" s="139">
        <v>0.23279506683349599</v>
      </c>
      <c r="D28" s="139">
        <v>0.54804344415664608</v>
      </c>
      <c r="E28" s="139">
        <v>4.4480295181274394E-2</v>
      </c>
      <c r="G28" s="136"/>
      <c r="H28" s="135"/>
      <c r="I28" s="135"/>
      <c r="J28" s="135"/>
      <c r="K28" s="134"/>
      <c r="L28" s="12"/>
    </row>
    <row r="29" spans="1:12" x14ac:dyDescent="0.2">
      <c r="A29" s="113" t="s">
        <v>12</v>
      </c>
      <c r="B29" s="139">
        <v>9.9422826766967703E-2</v>
      </c>
      <c r="C29" s="139">
        <v>0.30868497848510701</v>
      </c>
      <c r="D29" s="139">
        <v>0.25811273932456902</v>
      </c>
      <c r="E29" s="139">
        <v>0.33377944946289001</v>
      </c>
      <c r="G29" s="136"/>
      <c r="H29" s="135"/>
      <c r="I29" s="135"/>
      <c r="J29" s="135"/>
      <c r="K29" s="134"/>
      <c r="L29" s="12"/>
    </row>
    <row r="30" spans="1:12" x14ac:dyDescent="0.2">
      <c r="A30" s="113" t="s">
        <v>13</v>
      </c>
      <c r="B30" s="139">
        <v>0.17609180450439399</v>
      </c>
      <c r="C30" s="139">
        <v>0.22331787109375001</v>
      </c>
      <c r="D30" s="139">
        <v>0.49466328859329223</v>
      </c>
      <c r="E30" s="139">
        <v>0.10592702865600501</v>
      </c>
      <c r="G30" s="136"/>
      <c r="H30" s="135"/>
      <c r="I30" s="135"/>
      <c r="J30" s="135"/>
      <c r="K30" s="134"/>
      <c r="L30" s="12"/>
    </row>
    <row r="31" spans="1:12" x14ac:dyDescent="0.2">
      <c r="A31" s="113" t="s">
        <v>14</v>
      </c>
      <c r="B31" s="139">
        <v>0.16624059677123998</v>
      </c>
      <c r="C31" s="139">
        <v>0.299849624633789</v>
      </c>
      <c r="D31" s="139">
        <v>0.35746239304542532</v>
      </c>
      <c r="E31" s="139">
        <v>0.176447372436523</v>
      </c>
      <c r="G31" s="136"/>
      <c r="H31" s="135"/>
      <c r="I31" s="135"/>
      <c r="J31" s="135"/>
      <c r="K31" s="134"/>
      <c r="L31" s="12"/>
    </row>
    <row r="32" spans="1:12" x14ac:dyDescent="0.2">
      <c r="A32" s="113" t="s">
        <v>38</v>
      </c>
      <c r="B32" s="139">
        <v>5.2413535118103004E-2</v>
      </c>
      <c r="C32" s="139">
        <v>0.27713262557983398</v>
      </c>
      <c r="D32" s="139">
        <v>0.15931203365325838</v>
      </c>
      <c r="E32" s="139">
        <v>0.51114181518554602</v>
      </c>
      <c r="G32" s="136"/>
      <c r="H32" s="135"/>
      <c r="I32" s="135"/>
      <c r="J32" s="135"/>
      <c r="K32" s="134"/>
      <c r="L32" s="12"/>
    </row>
    <row r="33" spans="1:12" x14ac:dyDescent="0.2">
      <c r="A33" s="113" t="s">
        <v>15</v>
      </c>
      <c r="B33" s="139">
        <v>0.158304243087768</v>
      </c>
      <c r="C33" s="139">
        <v>0.41347545623779297</v>
      </c>
      <c r="D33" s="139">
        <v>0.25383320569991974</v>
      </c>
      <c r="E33" s="139">
        <v>0.17438711166381801</v>
      </c>
      <c r="G33" s="136"/>
      <c r="H33" s="135"/>
      <c r="I33" s="135"/>
      <c r="J33" s="135"/>
      <c r="K33" s="134"/>
      <c r="L33" s="12"/>
    </row>
    <row r="34" spans="1:12" x14ac:dyDescent="0.2">
      <c r="A34" s="113" t="s">
        <v>17</v>
      </c>
      <c r="B34" s="139">
        <v>0.14000000000000001</v>
      </c>
      <c r="C34" s="139">
        <v>0.32400000000000001</v>
      </c>
      <c r="D34" s="139">
        <v>0.35100000000000003</v>
      </c>
      <c r="E34" s="139">
        <v>0.185</v>
      </c>
      <c r="G34" s="136"/>
      <c r="H34" s="135"/>
      <c r="I34" s="135"/>
      <c r="J34" s="135"/>
      <c r="K34" s="134"/>
      <c r="L34" s="12"/>
    </row>
    <row r="35" spans="1:12" x14ac:dyDescent="0.2">
      <c r="A35" s="113" t="s">
        <v>63</v>
      </c>
      <c r="B35" s="139">
        <v>0.128</v>
      </c>
      <c r="C35" s="139">
        <v>0.28600000000000003</v>
      </c>
      <c r="D35" s="139">
        <v>0.43</v>
      </c>
      <c r="E35" s="139">
        <v>0.156</v>
      </c>
      <c r="G35" s="136"/>
      <c r="H35" s="135"/>
      <c r="I35" s="135"/>
      <c r="J35" s="135"/>
      <c r="K35" s="134"/>
      <c r="L35" s="12"/>
    </row>
    <row r="36" spans="1:12" ht="4.9000000000000004" customHeight="1" x14ac:dyDescent="0.2">
      <c r="L36" s="12"/>
    </row>
    <row r="37" spans="1:12" x14ac:dyDescent="0.2">
      <c r="A37" s="57" t="s">
        <v>109</v>
      </c>
      <c r="B37" s="102"/>
      <c r="C37" s="102"/>
      <c r="D37" s="102"/>
      <c r="E37" s="102"/>
      <c r="L37" s="12"/>
    </row>
    <row r="38" spans="1:12" x14ac:dyDescent="0.2">
      <c r="G38" s="136"/>
      <c r="H38" s="135"/>
      <c r="I38" s="135"/>
      <c r="J38" s="135"/>
      <c r="K38" s="134"/>
      <c r="L38" s="12"/>
    </row>
    <row r="39" spans="1:12" ht="15" x14ac:dyDescent="0.25">
      <c r="A39" s="10" t="s">
        <v>53</v>
      </c>
    </row>
    <row r="40" spans="1:12" x14ac:dyDescent="0.2">
      <c r="I40" s="135"/>
      <c r="J40" s="135"/>
    </row>
    <row r="42" spans="1:12" x14ac:dyDescent="0.2">
      <c r="H42" s="135"/>
      <c r="I42" s="135"/>
      <c r="J42" s="135"/>
      <c r="K42" s="134"/>
    </row>
    <row r="43" spans="1:12" x14ac:dyDescent="0.2">
      <c r="K43" s="133"/>
    </row>
    <row r="44" spans="1:12" x14ac:dyDescent="0.2">
      <c r="K44" s="133"/>
    </row>
    <row r="45" spans="1:12" x14ac:dyDescent="0.2">
      <c r="K45" s="133"/>
    </row>
    <row r="46" spans="1:12" x14ac:dyDescent="0.2">
      <c r="K46" s="133"/>
    </row>
    <row r="47" spans="1:12" x14ac:dyDescent="0.2">
      <c r="K47" s="133"/>
    </row>
    <row r="53" spans="1:12" x14ac:dyDescent="0.2">
      <c r="G53" s="14">
        <v>2021</v>
      </c>
    </row>
    <row r="54" spans="1:12" x14ac:dyDescent="0.2">
      <c r="G54" s="132" t="s">
        <v>5</v>
      </c>
      <c r="H54" s="131">
        <v>17.149284000000002</v>
      </c>
      <c r="I54" s="130">
        <v>26.377548000000001</v>
      </c>
      <c r="J54" s="129">
        <v>42.041155699999997</v>
      </c>
      <c r="K54" s="128">
        <v>14.43201</v>
      </c>
      <c r="L54" s="12">
        <f t="shared" ref="L54:L61" si="0">SUM(H54:K54)</f>
        <v>99.999997700000009</v>
      </c>
    </row>
    <row r="55" spans="1:12" x14ac:dyDescent="0.2">
      <c r="G55" s="132" t="s">
        <v>4</v>
      </c>
      <c r="H55" s="131">
        <v>10.032511</v>
      </c>
      <c r="I55" s="130">
        <v>28.420245999999999</v>
      </c>
      <c r="J55" s="129">
        <v>29.712284100000002</v>
      </c>
      <c r="K55" s="128">
        <v>31.834959000000001</v>
      </c>
      <c r="L55" s="12">
        <f t="shared" si="0"/>
        <v>100.00000009999999</v>
      </c>
    </row>
    <row r="56" spans="1:12" x14ac:dyDescent="0.2">
      <c r="G56" s="132" t="s">
        <v>11</v>
      </c>
      <c r="H56" s="131">
        <v>27.056065</v>
      </c>
      <c r="I56" s="130">
        <v>19.039670999999998</v>
      </c>
      <c r="J56" s="129">
        <v>51.160147500000001</v>
      </c>
      <c r="K56" s="128">
        <v>2.7441165000000001</v>
      </c>
      <c r="L56" s="12">
        <f t="shared" si="0"/>
        <v>100.00000000000001</v>
      </c>
    </row>
    <row r="57" spans="1:12" ht="48" x14ac:dyDescent="0.2">
      <c r="A57" s="127" t="s">
        <v>184</v>
      </c>
      <c r="B57" s="126" t="s">
        <v>182</v>
      </c>
      <c r="C57" s="126" t="s">
        <v>181</v>
      </c>
      <c r="D57" s="126" t="s">
        <v>180</v>
      </c>
      <c r="E57" s="126" t="s">
        <v>179</v>
      </c>
      <c r="G57" s="132" t="s">
        <v>2</v>
      </c>
      <c r="H57" s="131">
        <v>4.6304192999999998</v>
      </c>
      <c r="I57" s="130">
        <v>27.192233999999999</v>
      </c>
      <c r="J57" s="129">
        <v>21.217288400000001</v>
      </c>
      <c r="K57" s="128">
        <v>46.960056000000002</v>
      </c>
      <c r="L57" s="12">
        <f t="shared" si="0"/>
        <v>99.999997699999994</v>
      </c>
    </row>
    <row r="58" spans="1:12" x14ac:dyDescent="0.2">
      <c r="A58" s="110" t="s">
        <v>16</v>
      </c>
      <c r="B58" s="125">
        <v>0.174681186676025</v>
      </c>
      <c r="C58" s="125">
        <v>0.23279506683349599</v>
      </c>
      <c r="D58" s="125">
        <v>0.54804344415664608</v>
      </c>
      <c r="E58" s="125">
        <v>4.4480295181274394E-2</v>
      </c>
      <c r="G58" s="132" t="s">
        <v>10</v>
      </c>
      <c r="H58" s="131">
        <v>20.339269999999999</v>
      </c>
      <c r="I58" s="130">
        <v>17.604765</v>
      </c>
      <c r="J58" s="129">
        <v>54.498896999999999</v>
      </c>
      <c r="K58" s="128">
        <v>7.5570716999999998</v>
      </c>
      <c r="L58" s="12">
        <f t="shared" si="0"/>
        <v>100.00000369999999</v>
      </c>
    </row>
    <row r="59" spans="1:12" x14ac:dyDescent="0.2">
      <c r="A59" s="110" t="s">
        <v>12</v>
      </c>
      <c r="B59" s="125">
        <v>9.9422826766967703E-2</v>
      </c>
      <c r="C59" s="125">
        <v>0.30868497848510701</v>
      </c>
      <c r="D59" s="125">
        <v>0.25811273932456902</v>
      </c>
      <c r="E59" s="125">
        <v>0.33377944946289001</v>
      </c>
      <c r="G59" s="132" t="s">
        <v>0</v>
      </c>
      <c r="H59" s="131">
        <v>13.447839</v>
      </c>
      <c r="I59" s="130">
        <v>41.525112</v>
      </c>
      <c r="J59" s="129">
        <v>26.467283000000002</v>
      </c>
      <c r="K59" s="128">
        <v>18.559764999999999</v>
      </c>
      <c r="L59" s="12">
        <f t="shared" si="0"/>
        <v>99.999999000000003</v>
      </c>
    </row>
    <row r="60" spans="1:12" x14ac:dyDescent="0.2">
      <c r="A60" s="110" t="s">
        <v>13</v>
      </c>
      <c r="B60" s="125">
        <v>0.17609180450439399</v>
      </c>
      <c r="C60" s="125">
        <v>0.22331787109375001</v>
      </c>
      <c r="D60" s="125">
        <v>0.49466328859329223</v>
      </c>
      <c r="E60" s="125">
        <v>0.10592702865600501</v>
      </c>
      <c r="G60" s="132" t="s">
        <v>7</v>
      </c>
      <c r="H60" s="131">
        <v>16.074795000000002</v>
      </c>
      <c r="I60" s="130">
        <v>29.7</v>
      </c>
      <c r="J60" s="129">
        <v>37.700000000000003</v>
      </c>
      <c r="K60" s="128">
        <v>16.5</v>
      </c>
      <c r="L60" s="12">
        <f t="shared" si="0"/>
        <v>99.974795</v>
      </c>
    </row>
    <row r="61" spans="1:12" x14ac:dyDescent="0.2">
      <c r="A61" s="110" t="s">
        <v>14</v>
      </c>
      <c r="B61" s="125">
        <v>0.16624059677123998</v>
      </c>
      <c r="C61" s="125">
        <v>0.299849624633789</v>
      </c>
      <c r="D61" s="125">
        <v>0.35746239304542532</v>
      </c>
      <c r="E61" s="125">
        <v>0.176447372436523</v>
      </c>
      <c r="G61" s="132" t="s">
        <v>6</v>
      </c>
      <c r="H61" s="131">
        <v>14.234348000000001</v>
      </c>
      <c r="I61" s="130">
        <v>26.2</v>
      </c>
      <c r="J61" s="129">
        <v>44.8</v>
      </c>
      <c r="K61" s="128">
        <v>14.806715000000001</v>
      </c>
      <c r="L61" s="12">
        <f t="shared" si="0"/>
        <v>100.04106299999999</v>
      </c>
    </row>
    <row r="62" spans="1:12" x14ac:dyDescent="0.2">
      <c r="A62" s="110" t="s">
        <v>38</v>
      </c>
      <c r="B62" s="125">
        <v>5.2413535118103004E-2</v>
      </c>
      <c r="C62" s="125">
        <v>0.27713262557983398</v>
      </c>
      <c r="D62" s="125">
        <v>0.15931203365325838</v>
      </c>
      <c r="E62" s="125">
        <v>0.51114181518554602</v>
      </c>
    </row>
    <row r="63" spans="1:12" x14ac:dyDescent="0.2">
      <c r="A63" s="110" t="s">
        <v>15</v>
      </c>
      <c r="B63" s="125">
        <v>0.158304243087768</v>
      </c>
      <c r="C63" s="125">
        <v>0.41347545623779297</v>
      </c>
      <c r="D63" s="125">
        <v>0.25383320569991974</v>
      </c>
      <c r="E63" s="125">
        <v>0.17438711166381801</v>
      </c>
    </row>
    <row r="64" spans="1:12" x14ac:dyDescent="0.2">
      <c r="A64" s="110" t="s">
        <v>17</v>
      </c>
      <c r="B64" s="125">
        <v>0.14000000000000001</v>
      </c>
      <c r="C64" s="125">
        <v>0.32400000000000001</v>
      </c>
      <c r="D64" s="125">
        <v>0.35100000000000003</v>
      </c>
      <c r="E64" s="125">
        <v>0.185</v>
      </c>
    </row>
    <row r="65" spans="1:7" x14ac:dyDescent="0.2">
      <c r="A65" s="110" t="s">
        <v>63</v>
      </c>
      <c r="B65" s="125">
        <v>0.128</v>
      </c>
      <c r="C65" s="125">
        <v>0.28600000000000003</v>
      </c>
      <c r="D65" s="125">
        <v>0.43</v>
      </c>
      <c r="E65" s="125">
        <v>0.156</v>
      </c>
    </row>
    <row r="67" spans="1:7" ht="15" x14ac:dyDescent="0.25">
      <c r="G67" t="e" vm="1">
        <v>#VALUE!</v>
      </c>
    </row>
    <row r="68" spans="1:7" ht="48" x14ac:dyDescent="0.25">
      <c r="A68" s="127" t="s">
        <v>183</v>
      </c>
      <c r="B68" s="126" t="s">
        <v>182</v>
      </c>
      <c r="C68" s="126" t="s">
        <v>181</v>
      </c>
      <c r="D68" s="126" t="s">
        <v>180</v>
      </c>
      <c r="E68" s="126" t="s">
        <v>179</v>
      </c>
      <c r="G68"/>
    </row>
    <row r="69" spans="1:7" x14ac:dyDescent="0.2">
      <c r="A69" s="110" t="s">
        <v>16</v>
      </c>
      <c r="B69" s="125">
        <v>0.27056065000000001</v>
      </c>
      <c r="C69" s="125">
        <v>0.19039671</v>
      </c>
      <c r="D69" s="125">
        <v>0.51160147499999997</v>
      </c>
      <c r="E69" s="125">
        <v>2.7441165E-2</v>
      </c>
    </row>
    <row r="70" spans="1:7" x14ac:dyDescent="0.2">
      <c r="A70" s="110" t="s">
        <v>12</v>
      </c>
      <c r="B70" s="125">
        <v>0.10032511</v>
      </c>
      <c r="C70" s="125">
        <v>0.28420245999999999</v>
      </c>
      <c r="D70" s="125">
        <v>0.29712284100000003</v>
      </c>
      <c r="E70" s="125">
        <v>0.31834959000000002</v>
      </c>
    </row>
    <row r="71" spans="1:7" x14ac:dyDescent="0.2">
      <c r="A71" s="110" t="s">
        <v>13</v>
      </c>
      <c r="B71" s="125">
        <v>0.20339269999999998</v>
      </c>
      <c r="C71" s="125">
        <v>0.17604765</v>
      </c>
      <c r="D71" s="125">
        <v>0.54498897000000002</v>
      </c>
      <c r="E71" s="125">
        <v>7.5570716999999996E-2</v>
      </c>
    </row>
    <row r="72" spans="1:7" x14ac:dyDescent="0.2">
      <c r="A72" s="110" t="s">
        <v>14</v>
      </c>
      <c r="B72" s="125">
        <v>0.17149284000000001</v>
      </c>
      <c r="C72" s="125">
        <v>0.26377548000000001</v>
      </c>
      <c r="D72" s="125">
        <v>0.42041155699999999</v>
      </c>
      <c r="E72" s="125">
        <v>0.14432010000000001</v>
      </c>
    </row>
    <row r="73" spans="1:7" x14ac:dyDescent="0.2">
      <c r="A73" s="110" t="s">
        <v>38</v>
      </c>
      <c r="B73" s="125">
        <v>4.6304193E-2</v>
      </c>
      <c r="C73" s="125">
        <v>0.27192233999999998</v>
      </c>
      <c r="D73" s="125">
        <v>0.21217288400000001</v>
      </c>
      <c r="E73" s="125">
        <v>0.46960056</v>
      </c>
    </row>
    <row r="74" spans="1:7" x14ac:dyDescent="0.2">
      <c r="A74" s="110" t="s">
        <v>15</v>
      </c>
      <c r="B74" s="125">
        <v>0.13447839</v>
      </c>
      <c r="C74" s="125">
        <v>0.41525111999999997</v>
      </c>
      <c r="D74" s="125">
        <v>0.26467283000000003</v>
      </c>
      <c r="E74" s="125">
        <v>0.18559764999999998</v>
      </c>
    </row>
    <row r="75" spans="1:7" x14ac:dyDescent="0.2">
      <c r="A75" s="110" t="s">
        <v>17</v>
      </c>
      <c r="B75" s="125">
        <v>0.16074795000000003</v>
      </c>
      <c r="C75" s="125">
        <v>0.29699999999999999</v>
      </c>
      <c r="D75" s="125">
        <v>0.377</v>
      </c>
      <c r="E75" s="125">
        <v>0.16500000000000001</v>
      </c>
    </row>
    <row r="76" spans="1:7" x14ac:dyDescent="0.2">
      <c r="A76" s="110" t="s">
        <v>178</v>
      </c>
      <c r="B76" s="125">
        <v>0.14234347999999999</v>
      </c>
      <c r="C76" s="125">
        <v>0.26200000000000001</v>
      </c>
      <c r="D76" s="125">
        <v>0.44799999999999995</v>
      </c>
      <c r="E76" s="125">
        <v>0.14806715000000001</v>
      </c>
    </row>
  </sheetData>
  <hyperlinks>
    <hyperlink ref="A39" location="Indice!A1" display="Indice" xr:uid="{F28BCA00-A203-43BC-B311-5B6B29AA3635}"/>
  </hyperlinks>
  <pageMargins left="0.7" right="0.7" top="0.75" bottom="0.75" header="0.3" footer="0.3"/>
  <pageSetup scale="52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D8D39-FCB6-434D-96A4-EDDB2D5FBDC5}">
  <dimension ref="A1:F36"/>
  <sheetViews>
    <sheetView zoomScaleNormal="100" workbookViewId="0">
      <selection activeCell="I26" sqref="I26"/>
    </sheetView>
  </sheetViews>
  <sheetFormatPr defaultRowHeight="15" x14ac:dyDescent="0.25"/>
  <sheetData>
    <row r="1" spans="1:1" x14ac:dyDescent="0.25">
      <c r="A1" s="29" t="s">
        <v>186</v>
      </c>
    </row>
    <row r="19" spans="1:6" ht="18" customHeight="1" x14ac:dyDescent="0.25"/>
    <row r="20" spans="1:6" x14ac:dyDescent="0.25">
      <c r="A20" s="57" t="s">
        <v>111</v>
      </c>
    </row>
    <row r="22" spans="1:6" x14ac:dyDescent="0.25">
      <c r="A22" s="168" t="s">
        <v>19</v>
      </c>
      <c r="B22" s="168">
        <v>2021</v>
      </c>
      <c r="C22" s="168">
        <v>2024</v>
      </c>
      <c r="D22" s="168" t="s">
        <v>189</v>
      </c>
    </row>
    <row r="23" spans="1:6" x14ac:dyDescent="0.25">
      <c r="A23" s="294" t="s">
        <v>16</v>
      </c>
      <c r="B23" s="289">
        <v>0.27100000000000002</v>
      </c>
      <c r="C23" s="295">
        <v>0.17499999999999999</v>
      </c>
      <c r="D23" s="295">
        <f>+C23-B23</f>
        <v>-9.600000000000003E-2</v>
      </c>
      <c r="F23" s="142"/>
    </row>
    <row r="24" spans="1:6" x14ac:dyDescent="0.25">
      <c r="A24" s="113" t="s">
        <v>12</v>
      </c>
      <c r="B24" s="108">
        <v>0.1</v>
      </c>
      <c r="C24" s="143">
        <v>9.9000000000000005E-2</v>
      </c>
      <c r="D24" s="143">
        <f t="shared" ref="D24:D30" si="0">+C24-B24</f>
        <v>-1.0000000000000009E-3</v>
      </c>
      <c r="F24" s="142"/>
    </row>
    <row r="25" spans="1:6" x14ac:dyDescent="0.25">
      <c r="A25" s="113" t="s">
        <v>13</v>
      </c>
      <c r="B25" s="108">
        <v>0.20300000000000001</v>
      </c>
      <c r="C25" s="143">
        <v>0.17599999999999999</v>
      </c>
      <c r="D25" s="143">
        <f t="shared" si="0"/>
        <v>-2.7000000000000024E-2</v>
      </c>
      <c r="F25" s="142"/>
    </row>
    <row r="26" spans="1:6" x14ac:dyDescent="0.25">
      <c r="A26" s="113" t="s">
        <v>14</v>
      </c>
      <c r="B26" s="108">
        <v>0.17100000000000001</v>
      </c>
      <c r="C26" s="143">
        <v>0.16600000000000001</v>
      </c>
      <c r="D26" s="143">
        <f t="shared" si="0"/>
        <v>-5.0000000000000044E-3</v>
      </c>
      <c r="F26" s="142"/>
    </row>
    <row r="27" spans="1:6" x14ac:dyDescent="0.25">
      <c r="A27" s="113" t="s">
        <v>38</v>
      </c>
      <c r="B27" s="108">
        <v>4.5999999999999999E-2</v>
      </c>
      <c r="C27" s="143">
        <v>5.1999999999999998E-2</v>
      </c>
      <c r="D27" s="143">
        <f t="shared" si="0"/>
        <v>5.9999999999999984E-3</v>
      </c>
      <c r="F27" s="142"/>
    </row>
    <row r="28" spans="1:6" x14ac:dyDescent="0.25">
      <c r="A28" s="113" t="s">
        <v>15</v>
      </c>
      <c r="B28" s="108">
        <v>0.13400000000000001</v>
      </c>
      <c r="C28" s="143">
        <v>0.158</v>
      </c>
      <c r="D28" s="143">
        <f t="shared" si="0"/>
        <v>2.3999999999999994E-2</v>
      </c>
      <c r="F28" s="142"/>
    </row>
    <row r="29" spans="1:6" x14ac:dyDescent="0.25">
      <c r="A29" s="113" t="s">
        <v>17</v>
      </c>
      <c r="B29" s="108">
        <v>0.16</v>
      </c>
      <c r="C29" s="143">
        <v>0.14000000000000001</v>
      </c>
      <c r="D29" s="143">
        <f t="shared" si="0"/>
        <v>-1.999999999999999E-2</v>
      </c>
      <c r="F29" s="142"/>
    </row>
    <row r="30" spans="1:6" x14ac:dyDescent="0.25">
      <c r="A30" s="113" t="s">
        <v>187</v>
      </c>
      <c r="B30" s="108">
        <v>0.14199999999999999</v>
      </c>
      <c r="C30" s="143">
        <v>0.128</v>
      </c>
      <c r="D30" s="143">
        <f t="shared" si="0"/>
        <v>-1.3999999999999985E-2</v>
      </c>
      <c r="F30" s="142"/>
    </row>
    <row r="31" spans="1:6" ht="6" customHeight="1" x14ac:dyDescent="0.25"/>
    <row r="32" spans="1:6" x14ac:dyDescent="0.25">
      <c r="A32" s="141" t="s">
        <v>188</v>
      </c>
    </row>
    <row r="33" spans="1:1" ht="4.1500000000000004" customHeight="1" x14ac:dyDescent="0.25">
      <c r="A33" s="144"/>
    </row>
    <row r="34" spans="1:1" x14ac:dyDescent="0.25">
      <c r="A34" s="57" t="s">
        <v>111</v>
      </c>
    </row>
    <row r="36" spans="1:1" x14ac:dyDescent="0.25">
      <c r="A36" s="10" t="s">
        <v>53</v>
      </c>
    </row>
  </sheetData>
  <hyperlinks>
    <hyperlink ref="A36" location="Indice!A1" display="Indice" xr:uid="{215C3689-CF92-481B-BE26-B8422343B77A}"/>
  </hyperlink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6D4E2-110A-42C8-BE13-30F7009FE476}">
  <dimension ref="A1:H15"/>
  <sheetViews>
    <sheetView workbookViewId="0">
      <selection activeCell="A15" sqref="A15"/>
    </sheetView>
  </sheetViews>
  <sheetFormatPr defaultRowHeight="15" x14ac:dyDescent="0.25"/>
  <cols>
    <col min="1" max="1" width="23.28515625" customWidth="1"/>
  </cols>
  <sheetData>
    <row r="1" spans="1:8" x14ac:dyDescent="0.25">
      <c r="A1" s="29" t="s">
        <v>190</v>
      </c>
    </row>
    <row r="3" spans="1:8" ht="22.5" x14ac:dyDescent="0.25">
      <c r="A3" s="46" t="s">
        <v>191</v>
      </c>
      <c r="B3" s="45" t="s">
        <v>192</v>
      </c>
      <c r="C3" s="45" t="s">
        <v>16</v>
      </c>
      <c r="D3" s="45" t="s">
        <v>13</v>
      </c>
      <c r="E3" s="45" t="s">
        <v>14</v>
      </c>
      <c r="F3" s="45" t="s">
        <v>38</v>
      </c>
      <c r="G3" s="45" t="s">
        <v>15</v>
      </c>
      <c r="H3" s="45" t="s">
        <v>17</v>
      </c>
    </row>
    <row r="4" spans="1:8" x14ac:dyDescent="0.25">
      <c r="A4" s="320" t="s">
        <v>193</v>
      </c>
      <c r="B4" s="66">
        <v>2023</v>
      </c>
      <c r="C4" s="69">
        <v>0.372</v>
      </c>
      <c r="D4" s="69">
        <v>0.40300000000000002</v>
      </c>
      <c r="E4" s="69">
        <v>0.34300000000000003</v>
      </c>
      <c r="F4" s="69">
        <v>0.30499999999999999</v>
      </c>
      <c r="G4" s="69">
        <v>0.67200000000000004</v>
      </c>
      <c r="H4" s="69">
        <v>0.43099999999999999</v>
      </c>
    </row>
    <row r="5" spans="1:8" x14ac:dyDescent="0.25">
      <c r="A5" s="320"/>
      <c r="B5" s="66">
        <v>2020</v>
      </c>
      <c r="C5" s="69">
        <v>0.20599999999999999</v>
      </c>
      <c r="D5" s="69">
        <v>0.373</v>
      </c>
      <c r="E5" s="69">
        <v>0.36299999999999999</v>
      </c>
      <c r="F5" s="69">
        <v>0.29199999999999998</v>
      </c>
      <c r="G5" s="69">
        <v>0.69399999999999995</v>
      </c>
      <c r="H5" s="69">
        <v>0.39500000000000002</v>
      </c>
    </row>
    <row r="6" spans="1:8" ht="13.15" customHeight="1" x14ac:dyDescent="0.25">
      <c r="A6" s="320" t="s">
        <v>194</v>
      </c>
      <c r="B6" s="66">
        <v>2023</v>
      </c>
      <c r="C6" s="69">
        <v>0.56200000000000006</v>
      </c>
      <c r="D6" s="69">
        <v>0.72899999999999998</v>
      </c>
      <c r="E6" s="69" t="s">
        <v>195</v>
      </c>
      <c r="F6" s="69">
        <v>0.72599999999999998</v>
      </c>
      <c r="G6" s="69">
        <v>0.83499999999999996</v>
      </c>
      <c r="H6" s="69">
        <v>0.7</v>
      </c>
    </row>
    <row r="7" spans="1:8" x14ac:dyDescent="0.25">
      <c r="A7" s="320"/>
      <c r="B7" s="66">
        <v>2020</v>
      </c>
      <c r="C7" s="69">
        <v>0.53200000000000003</v>
      </c>
      <c r="D7" s="69">
        <v>0.72</v>
      </c>
      <c r="E7" s="69">
        <v>0.71</v>
      </c>
      <c r="F7" s="69">
        <v>0.70599999999999996</v>
      </c>
      <c r="G7" s="69">
        <v>0.84499999999999997</v>
      </c>
      <c r="H7" s="69">
        <v>0.67800000000000005</v>
      </c>
    </row>
    <row r="8" spans="1:8" x14ac:dyDescent="0.25">
      <c r="A8" s="320" t="s">
        <v>196</v>
      </c>
      <c r="B8" s="66">
        <v>2023</v>
      </c>
      <c r="C8" s="69">
        <v>0.13</v>
      </c>
      <c r="D8" s="69">
        <v>7.4999999999999997E-2</v>
      </c>
      <c r="E8" s="69" t="s">
        <v>195</v>
      </c>
      <c r="F8" s="69">
        <v>0.112</v>
      </c>
      <c r="G8" s="69" t="s">
        <v>195</v>
      </c>
      <c r="H8" s="69">
        <v>0.126</v>
      </c>
    </row>
    <row r="9" spans="1:8" x14ac:dyDescent="0.25">
      <c r="A9" s="320"/>
      <c r="B9" s="66">
        <v>2020</v>
      </c>
      <c r="C9" s="69">
        <v>0.14199999999999999</v>
      </c>
      <c r="D9" s="69">
        <v>6.8000000000000005E-2</v>
      </c>
      <c r="E9" s="69">
        <v>0.16700000000000001</v>
      </c>
      <c r="F9" s="69">
        <v>0.113</v>
      </c>
      <c r="G9" s="69">
        <v>8.8999999999999996E-2</v>
      </c>
      <c r="H9" s="69">
        <v>0.123</v>
      </c>
    </row>
    <row r="10" spans="1:8" x14ac:dyDescent="0.25">
      <c r="A10" s="320" t="s">
        <v>197</v>
      </c>
      <c r="B10" s="66">
        <v>2023</v>
      </c>
      <c r="C10" s="69">
        <v>0.16600000000000001</v>
      </c>
      <c r="D10" s="69">
        <v>0.13200000000000001</v>
      </c>
      <c r="E10" s="69" t="s">
        <v>195</v>
      </c>
      <c r="F10" s="69">
        <v>0.14199999999999999</v>
      </c>
      <c r="G10" s="69">
        <v>0.13700000000000001</v>
      </c>
      <c r="H10" s="69">
        <v>0.19600000000000001</v>
      </c>
    </row>
    <row r="11" spans="1:8" x14ac:dyDescent="0.25">
      <c r="A11" s="320"/>
      <c r="B11" s="66">
        <v>2020</v>
      </c>
      <c r="C11" s="69">
        <v>0.308</v>
      </c>
      <c r="D11" s="69">
        <v>0.11899999999999999</v>
      </c>
      <c r="E11" s="69">
        <v>0.16900000000000001</v>
      </c>
      <c r="F11" s="69">
        <v>0.16400000000000001</v>
      </c>
      <c r="G11" s="69">
        <v>0.128</v>
      </c>
      <c r="H11" s="69">
        <v>0.20599999999999999</v>
      </c>
    </row>
    <row r="13" spans="1:8" x14ac:dyDescent="0.25">
      <c r="A13" s="57" t="s">
        <v>111</v>
      </c>
    </row>
    <row r="15" spans="1:8" x14ac:dyDescent="0.25">
      <c r="A15" s="10" t="s">
        <v>53</v>
      </c>
    </row>
  </sheetData>
  <mergeCells count="4">
    <mergeCell ref="A4:A5"/>
    <mergeCell ref="A6:A7"/>
    <mergeCell ref="A8:A9"/>
    <mergeCell ref="A10:A11"/>
  </mergeCells>
  <hyperlinks>
    <hyperlink ref="A15" location="Indice!A1" display="Indice" xr:uid="{5D424C63-7EA9-41F9-8BBB-0102FFDCA7BC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3675A-AF80-47DA-8285-2501074FFE58}">
  <dimension ref="A1:N34"/>
  <sheetViews>
    <sheetView zoomScaleNormal="100" workbookViewId="0">
      <selection activeCell="A34" sqref="A34"/>
    </sheetView>
  </sheetViews>
  <sheetFormatPr defaultRowHeight="15" x14ac:dyDescent="0.25"/>
  <cols>
    <col min="1" max="1" width="19.42578125" customWidth="1"/>
  </cols>
  <sheetData>
    <row r="1" spans="1:1" x14ac:dyDescent="0.25">
      <c r="A1" s="29" t="s">
        <v>217</v>
      </c>
    </row>
    <row r="21" spans="1:14" x14ac:dyDescent="0.25">
      <c r="A21" s="57" t="s">
        <v>218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4" x14ac:dyDescent="0.25">
      <c r="A22" s="56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</row>
    <row r="23" spans="1:14" x14ac:dyDescent="0.25">
      <c r="A23" s="148" t="s">
        <v>19</v>
      </c>
      <c r="B23" s="149">
        <v>2018</v>
      </c>
      <c r="C23" s="149">
        <v>2019</v>
      </c>
      <c r="D23" s="149">
        <v>2020</v>
      </c>
      <c r="E23" s="149">
        <v>2021</v>
      </c>
      <c r="F23" s="149">
        <v>2022</v>
      </c>
      <c r="G23" s="149">
        <v>2023</v>
      </c>
      <c r="H23" s="149">
        <v>2024</v>
      </c>
    </row>
    <row r="24" spans="1:14" ht="12.6" customHeight="1" x14ac:dyDescent="0.25">
      <c r="A24" s="150" t="s">
        <v>14</v>
      </c>
      <c r="B24" s="151">
        <v>0.46937600000000002</v>
      </c>
      <c r="C24" s="151">
        <v>0.48052500000000004</v>
      </c>
      <c r="D24" s="151">
        <v>0.49449199999999999</v>
      </c>
      <c r="E24" s="151">
        <v>0.50256400000000001</v>
      </c>
      <c r="F24" s="151">
        <v>0.50389492000000002</v>
      </c>
      <c r="G24" s="151">
        <v>0.51888557434082028</v>
      </c>
      <c r="H24" s="151">
        <v>0.53351112365722597</v>
      </c>
    </row>
    <row r="25" spans="1:14" ht="12.6" customHeight="1" x14ac:dyDescent="0.25">
      <c r="A25" s="150" t="s">
        <v>12</v>
      </c>
      <c r="B25" s="151">
        <v>0.32281700000000002</v>
      </c>
      <c r="C25" s="151">
        <v>0.33260199999999995</v>
      </c>
      <c r="D25" s="151">
        <v>0.34876699999999999</v>
      </c>
      <c r="E25" s="151">
        <v>0.35882900000000001</v>
      </c>
      <c r="F25" s="151">
        <v>0.37280796000000005</v>
      </c>
      <c r="G25" s="151">
        <v>0.38514541625976562</v>
      </c>
      <c r="H25" s="151">
        <v>0.39572330474853501</v>
      </c>
    </row>
    <row r="26" spans="1:14" ht="12.6" customHeight="1" x14ac:dyDescent="0.25">
      <c r="A26" s="150" t="s">
        <v>16</v>
      </c>
      <c r="B26" s="151">
        <v>0.27863599999999999</v>
      </c>
      <c r="C26" s="151">
        <v>0.27931499999999998</v>
      </c>
      <c r="D26" s="151">
        <v>0.28627999999999998</v>
      </c>
      <c r="E26" s="151">
        <v>0.28267399999999998</v>
      </c>
      <c r="F26" s="151">
        <v>0.29203739000000001</v>
      </c>
      <c r="G26" s="151">
        <v>0.30612436294555662</v>
      </c>
      <c r="H26" s="151">
        <v>0.31577789306640602</v>
      </c>
    </row>
    <row r="27" spans="1:14" ht="12.6" customHeight="1" x14ac:dyDescent="0.25">
      <c r="A27" s="150" t="s">
        <v>13</v>
      </c>
      <c r="B27" s="151">
        <v>0.44259599999999999</v>
      </c>
      <c r="C27" s="151">
        <v>0.465082</v>
      </c>
      <c r="D27" s="151">
        <v>0.47379500000000002</v>
      </c>
      <c r="E27" s="151">
        <v>0.48726399999999997</v>
      </c>
      <c r="F27" s="151">
        <v>0.50514442000000004</v>
      </c>
      <c r="G27" s="151">
        <v>0.52001304626464839</v>
      </c>
      <c r="H27" s="151">
        <v>0.52960044860839806</v>
      </c>
    </row>
    <row r="28" spans="1:14" ht="12.6" customHeight="1" x14ac:dyDescent="0.25">
      <c r="A28" s="150" t="s">
        <v>38</v>
      </c>
      <c r="B28" s="151">
        <v>0.47599999999999998</v>
      </c>
      <c r="C28" s="151">
        <v>0.49099999999999999</v>
      </c>
      <c r="D28" s="151">
        <v>0.52300000000000002</v>
      </c>
      <c r="E28" s="151">
        <v>0.55600000000000005</v>
      </c>
      <c r="F28" s="151">
        <v>0.56420318999999997</v>
      </c>
      <c r="G28" s="151">
        <v>0.54525413513183596</v>
      </c>
      <c r="H28" s="151">
        <v>0.556392936706543</v>
      </c>
    </row>
    <row r="29" spans="1:14" ht="12.6" customHeight="1" x14ac:dyDescent="0.25">
      <c r="A29" s="152" t="s">
        <v>15</v>
      </c>
      <c r="B29" s="151">
        <v>0.507525</v>
      </c>
      <c r="C29" s="151">
        <v>0.51809499999999997</v>
      </c>
      <c r="D29" s="151">
        <v>0.55833500000000003</v>
      </c>
      <c r="E29" s="151">
        <v>0.57473300000000005</v>
      </c>
      <c r="F29" s="151">
        <v>0.57699051000000001</v>
      </c>
      <c r="G29" s="151">
        <v>0.60166622161865235</v>
      </c>
      <c r="H29" s="151">
        <v>0.60323993682861299</v>
      </c>
    </row>
    <row r="30" spans="1:14" ht="12.6" customHeight="1" x14ac:dyDescent="0.25">
      <c r="A30" s="150" t="s">
        <v>17</v>
      </c>
      <c r="B30" s="151">
        <v>0.44</v>
      </c>
      <c r="C30" s="151">
        <v>0.44766899999999998</v>
      </c>
      <c r="D30" s="151">
        <v>0.458594</v>
      </c>
      <c r="E30" s="151">
        <v>0.470771</v>
      </c>
      <c r="F30" s="151">
        <v>0.47234549000000003</v>
      </c>
      <c r="G30" s="151">
        <v>0.47399916139831538</v>
      </c>
      <c r="H30" s="151">
        <v>0.48435220044131616</v>
      </c>
    </row>
    <row r="31" spans="1:14" ht="6.6" customHeight="1" x14ac:dyDescent="0.25"/>
    <row r="32" spans="1:14" x14ac:dyDescent="0.25">
      <c r="A32" s="57" t="s">
        <v>218</v>
      </c>
    </row>
    <row r="34" spans="1:1" x14ac:dyDescent="0.25">
      <c r="A34" s="10" t="s">
        <v>53</v>
      </c>
    </row>
  </sheetData>
  <hyperlinks>
    <hyperlink ref="A34" location="Indice!A1" display="Indice" xr:uid="{82782F9C-FE20-4735-97F0-37E7C99F6EC1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A9D2C-F00E-462F-9B74-84F652D1C170}">
  <dimension ref="A1:F18"/>
  <sheetViews>
    <sheetView workbookViewId="0">
      <selection activeCell="A18" sqref="A18"/>
    </sheetView>
  </sheetViews>
  <sheetFormatPr defaultRowHeight="15" x14ac:dyDescent="0.25"/>
  <cols>
    <col min="1" max="1" width="13.28515625" customWidth="1"/>
    <col min="2" max="6" width="12.28515625" customWidth="1"/>
  </cols>
  <sheetData>
    <row r="1" spans="1:6" x14ac:dyDescent="0.25">
      <c r="A1" s="35" t="s">
        <v>219</v>
      </c>
    </row>
    <row r="3" spans="1:6" ht="22.5" x14ac:dyDescent="0.25">
      <c r="A3" s="318" t="s">
        <v>19</v>
      </c>
      <c r="B3" s="153" t="s">
        <v>220</v>
      </c>
      <c r="C3" s="153" t="s">
        <v>221</v>
      </c>
      <c r="D3" s="153" t="s">
        <v>222</v>
      </c>
      <c r="E3" s="153" t="s">
        <v>223</v>
      </c>
      <c r="F3" s="318" t="s">
        <v>46</v>
      </c>
    </row>
    <row r="4" spans="1:6" x14ac:dyDescent="0.25">
      <c r="A4" s="318"/>
      <c r="B4" s="46" t="s">
        <v>224</v>
      </c>
      <c r="C4" s="46" t="s">
        <v>225</v>
      </c>
      <c r="D4" s="46" t="s">
        <v>226</v>
      </c>
      <c r="E4" s="46" t="s">
        <v>227</v>
      </c>
      <c r="F4" s="318"/>
    </row>
    <row r="5" spans="1:6" ht="11.45" customHeight="1" x14ac:dyDescent="0.25">
      <c r="A5" s="154" t="s">
        <v>71</v>
      </c>
      <c r="B5" s="69">
        <v>6.6000000000000003E-2</v>
      </c>
      <c r="C5" s="69">
        <v>0.35</v>
      </c>
      <c r="D5" s="69">
        <v>0.17399999999999999</v>
      </c>
      <c r="E5" s="69">
        <v>1.2999999999999999E-2</v>
      </c>
      <c r="F5" s="71">
        <v>0.60299999999999998</v>
      </c>
    </row>
    <row r="6" spans="1:6" ht="11.45" customHeight="1" x14ac:dyDescent="0.25">
      <c r="A6" s="154" t="s">
        <v>80</v>
      </c>
      <c r="B6" s="69">
        <v>0.12</v>
      </c>
      <c r="C6" s="69">
        <v>0.14799999999999999</v>
      </c>
      <c r="D6" s="69">
        <v>0.25800000000000001</v>
      </c>
      <c r="E6" s="69">
        <v>7.0000000000000001E-3</v>
      </c>
      <c r="F6" s="71">
        <v>0.53400000000000003</v>
      </c>
    </row>
    <row r="7" spans="1:6" ht="11.45" customHeight="1" x14ac:dyDescent="0.25">
      <c r="A7" s="154" t="s">
        <v>87</v>
      </c>
      <c r="B7" s="69">
        <v>0.155</v>
      </c>
      <c r="C7" s="69">
        <v>0.185</v>
      </c>
      <c r="D7" s="69">
        <v>0.184</v>
      </c>
      <c r="E7" s="69">
        <v>6.0000000000000001E-3</v>
      </c>
      <c r="F7" s="71">
        <v>0.53</v>
      </c>
    </row>
    <row r="8" spans="1:6" ht="11.45" customHeight="1" x14ac:dyDescent="0.25">
      <c r="A8" s="154" t="s">
        <v>76</v>
      </c>
      <c r="B8" s="69">
        <v>1.4999999999999999E-2</v>
      </c>
      <c r="C8" s="69">
        <v>0.308</v>
      </c>
      <c r="D8" s="69">
        <v>0.224</v>
      </c>
      <c r="E8" s="69">
        <v>0.01</v>
      </c>
      <c r="F8" s="71">
        <v>0.55600000000000005</v>
      </c>
    </row>
    <row r="9" spans="1:6" ht="11.45" customHeight="1" x14ac:dyDescent="0.25">
      <c r="A9" s="154" t="s">
        <v>78</v>
      </c>
      <c r="B9" s="69">
        <v>3.0000000000000001E-3</v>
      </c>
      <c r="C9" s="69">
        <v>0.23</v>
      </c>
      <c r="D9" s="69">
        <v>0.152</v>
      </c>
      <c r="E9" s="69">
        <v>1.0999999999999999E-2</v>
      </c>
      <c r="F9" s="71">
        <v>0.39600000000000002</v>
      </c>
    </row>
    <row r="10" spans="1:6" ht="11.45" customHeight="1" x14ac:dyDescent="0.25">
      <c r="A10" s="155" t="s">
        <v>91</v>
      </c>
      <c r="B10" s="67">
        <v>3.0000000000000001E-3</v>
      </c>
      <c r="C10" s="67">
        <v>0.13500000000000001</v>
      </c>
      <c r="D10" s="67">
        <v>0.17399999999999999</v>
      </c>
      <c r="E10" s="67">
        <v>4.0000000000000001E-3</v>
      </c>
      <c r="F10" s="67">
        <v>0.316</v>
      </c>
    </row>
    <row r="11" spans="1:6" ht="11.45" customHeight="1" x14ac:dyDescent="0.25">
      <c r="A11" s="156" t="s">
        <v>228</v>
      </c>
      <c r="B11" s="71">
        <v>7.8E-2</v>
      </c>
      <c r="C11" s="71">
        <v>0.26100000000000001</v>
      </c>
      <c r="D11" s="71">
        <v>0.161</v>
      </c>
      <c r="E11" s="71">
        <v>7.0000000000000001E-3</v>
      </c>
      <c r="F11" s="157">
        <v>0.48399999999999999</v>
      </c>
    </row>
    <row r="12" spans="1:6" ht="11.45" customHeight="1" x14ac:dyDescent="0.25">
      <c r="A12" s="156" t="s">
        <v>229</v>
      </c>
      <c r="B12" s="157">
        <v>4.7E-2</v>
      </c>
      <c r="C12" s="157">
        <v>0.216</v>
      </c>
      <c r="D12" s="157">
        <v>0.20799999999999999</v>
      </c>
      <c r="E12" s="157">
        <v>6.0000000000000001E-3</v>
      </c>
      <c r="F12" s="157">
        <v>0.45400000000000001</v>
      </c>
    </row>
    <row r="13" spans="1:6" ht="7.9" customHeight="1" x14ac:dyDescent="0.25"/>
    <row r="14" spans="1:6" ht="24.6" customHeight="1" x14ac:dyDescent="0.25">
      <c r="A14" s="321" t="s">
        <v>230</v>
      </c>
      <c r="B14" s="321"/>
      <c r="C14" s="321"/>
      <c r="D14" s="321"/>
      <c r="E14" s="321"/>
      <c r="F14" s="321"/>
    </row>
    <row r="15" spans="1:6" ht="6" customHeight="1" x14ac:dyDescent="0.25"/>
    <row r="16" spans="1:6" x14ac:dyDescent="0.25">
      <c r="A16" s="57" t="s">
        <v>231</v>
      </c>
    </row>
    <row r="18" spans="1:1" x14ac:dyDescent="0.25">
      <c r="A18" s="10" t="s">
        <v>53</v>
      </c>
    </row>
  </sheetData>
  <mergeCells count="3">
    <mergeCell ref="A3:A4"/>
    <mergeCell ref="F3:F4"/>
    <mergeCell ref="A14:F14"/>
  </mergeCells>
  <hyperlinks>
    <hyperlink ref="A18" location="Indice!A1" display="Indice" xr:uid="{1857AE76-056A-4F77-BA85-DD006DD5B8F5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D394-2955-4E84-A298-43565097EA07}">
  <dimension ref="A1:C30"/>
  <sheetViews>
    <sheetView zoomScaleNormal="100" workbookViewId="0">
      <selection activeCell="A30" sqref="A30"/>
    </sheetView>
  </sheetViews>
  <sheetFormatPr defaultColWidth="8.7109375" defaultRowHeight="15" x14ac:dyDescent="0.25"/>
  <cols>
    <col min="1" max="1" width="11.85546875" style="28" customWidth="1"/>
    <col min="2" max="3" width="11.7109375" style="28" customWidth="1"/>
    <col min="4" max="16384" width="8.7109375" style="28"/>
  </cols>
  <sheetData>
    <row r="1" spans="1:1" x14ac:dyDescent="0.25">
      <c r="A1" s="29" t="s">
        <v>232</v>
      </c>
    </row>
    <row r="18" spans="1:3" x14ac:dyDescent="0.25">
      <c r="A18" s="57" t="s">
        <v>166</v>
      </c>
    </row>
    <row r="20" spans="1:3" ht="33.75" x14ac:dyDescent="0.25">
      <c r="A20" s="161" t="s">
        <v>240</v>
      </c>
      <c r="B20" s="161" t="s">
        <v>239</v>
      </c>
      <c r="C20" s="161" t="s">
        <v>241</v>
      </c>
    </row>
    <row r="21" spans="1:3" x14ac:dyDescent="0.25">
      <c r="A21" s="50" t="s">
        <v>236</v>
      </c>
      <c r="B21" s="69">
        <v>0.33600000000000002</v>
      </c>
      <c r="C21" s="143">
        <v>2.0222106933593997E-2</v>
      </c>
    </row>
    <row r="22" spans="1:3" x14ac:dyDescent="0.25">
      <c r="A22" s="50" t="s">
        <v>238</v>
      </c>
      <c r="B22" s="69">
        <v>0.35700000000000004</v>
      </c>
      <c r="C22" s="143">
        <v>4.1222106933594016E-2</v>
      </c>
    </row>
    <row r="23" spans="1:3" x14ac:dyDescent="0.25">
      <c r="A23" s="50" t="s">
        <v>237</v>
      </c>
      <c r="B23" s="69">
        <v>0.35100000000000003</v>
      </c>
      <c r="C23" s="143">
        <v>3.5222106933594011E-2</v>
      </c>
    </row>
    <row r="24" spans="1:3" x14ac:dyDescent="0.25">
      <c r="A24" s="50" t="s">
        <v>235</v>
      </c>
      <c r="B24" s="69">
        <v>0.26899999999999996</v>
      </c>
      <c r="C24" s="143">
        <v>-4.6777893066406062E-2</v>
      </c>
    </row>
    <row r="25" spans="1:3" x14ac:dyDescent="0.25">
      <c r="A25" s="50" t="s">
        <v>234</v>
      </c>
      <c r="B25" s="69">
        <v>0.23699999999999999</v>
      </c>
      <c r="C25" s="143">
        <v>-7.8777893066406035E-2</v>
      </c>
    </row>
    <row r="26" spans="1:3" x14ac:dyDescent="0.25">
      <c r="A26" s="162" t="s">
        <v>46</v>
      </c>
      <c r="B26" s="67">
        <v>0.31577789306640602</v>
      </c>
      <c r="C26" s="163" t="s">
        <v>242</v>
      </c>
    </row>
    <row r="27" spans="1:3" ht="6.6" customHeight="1" x14ac:dyDescent="0.25">
      <c r="B27" s="160"/>
    </row>
    <row r="28" spans="1:3" x14ac:dyDescent="0.25">
      <c r="A28" s="57" t="s">
        <v>166</v>
      </c>
      <c r="B28" s="159"/>
    </row>
    <row r="29" spans="1:3" x14ac:dyDescent="0.25">
      <c r="B29" s="159"/>
    </row>
    <row r="30" spans="1:3" x14ac:dyDescent="0.25">
      <c r="A30" s="10" t="s">
        <v>53</v>
      </c>
    </row>
  </sheetData>
  <hyperlinks>
    <hyperlink ref="A30" location="Indice!A1" display="Indice" xr:uid="{2B91958B-669E-42C5-9FE3-F7CC449A9B03}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3EFDD-2867-41D0-B61C-90BFC89F5211}">
  <sheetPr>
    <pageSetUpPr fitToPage="1"/>
  </sheetPr>
  <dimension ref="A1:E34"/>
  <sheetViews>
    <sheetView topLeftCell="A4" zoomScaleNormal="100" workbookViewId="0">
      <selection activeCell="A34" sqref="A34"/>
    </sheetView>
  </sheetViews>
  <sheetFormatPr defaultRowHeight="12.75" x14ac:dyDescent="0.2"/>
  <cols>
    <col min="1" max="12" width="12" style="2" customWidth="1"/>
    <col min="13" max="229" width="8.85546875" style="2"/>
    <col min="230" max="230" width="16.7109375" style="2" customWidth="1"/>
    <col min="231" max="232" width="10.7109375" style="2" customWidth="1"/>
    <col min="233" max="233" width="9.85546875" style="2" customWidth="1"/>
    <col min="234" max="234" width="15.140625" style="2" customWidth="1"/>
    <col min="235" max="235" width="14.140625" style="2" customWidth="1"/>
    <col min="236" max="236" width="2.42578125" style="2" customWidth="1"/>
    <col min="237" max="237" width="15.42578125" style="2" customWidth="1"/>
    <col min="238" max="238" width="2.5703125" style="2" customWidth="1"/>
    <col min="239" max="239" width="13.5703125" style="2" customWidth="1"/>
    <col min="240" max="240" width="2.5703125" style="2" customWidth="1"/>
    <col min="241" max="241" width="12.42578125" style="2" customWidth="1"/>
    <col min="242" max="242" width="9.5703125" style="2" customWidth="1"/>
    <col min="243" max="243" width="1" style="2" customWidth="1"/>
    <col min="244" max="244" width="5" style="2" customWidth="1"/>
    <col min="245" max="485" width="8.85546875" style="2"/>
    <col min="486" max="486" width="16.7109375" style="2" customWidth="1"/>
    <col min="487" max="488" width="10.7109375" style="2" customWidth="1"/>
    <col min="489" max="489" width="9.85546875" style="2" customWidth="1"/>
    <col min="490" max="490" width="15.140625" style="2" customWidth="1"/>
    <col min="491" max="491" width="14.140625" style="2" customWidth="1"/>
    <col min="492" max="492" width="2.42578125" style="2" customWidth="1"/>
    <col min="493" max="493" width="15.42578125" style="2" customWidth="1"/>
    <col min="494" max="494" width="2.5703125" style="2" customWidth="1"/>
    <col min="495" max="495" width="13.5703125" style="2" customWidth="1"/>
    <col min="496" max="496" width="2.5703125" style="2" customWidth="1"/>
    <col min="497" max="497" width="12.42578125" style="2" customWidth="1"/>
    <col min="498" max="498" width="9.5703125" style="2" customWidth="1"/>
    <col min="499" max="499" width="1" style="2" customWidth="1"/>
    <col min="500" max="500" width="5" style="2" customWidth="1"/>
    <col min="501" max="741" width="8.85546875" style="2"/>
    <col min="742" max="742" width="16.7109375" style="2" customWidth="1"/>
    <col min="743" max="744" width="10.7109375" style="2" customWidth="1"/>
    <col min="745" max="745" width="9.85546875" style="2" customWidth="1"/>
    <col min="746" max="746" width="15.140625" style="2" customWidth="1"/>
    <col min="747" max="747" width="14.140625" style="2" customWidth="1"/>
    <col min="748" max="748" width="2.42578125" style="2" customWidth="1"/>
    <col min="749" max="749" width="15.42578125" style="2" customWidth="1"/>
    <col min="750" max="750" width="2.5703125" style="2" customWidth="1"/>
    <col min="751" max="751" width="13.5703125" style="2" customWidth="1"/>
    <col min="752" max="752" width="2.5703125" style="2" customWidth="1"/>
    <col min="753" max="753" width="12.42578125" style="2" customWidth="1"/>
    <col min="754" max="754" width="9.5703125" style="2" customWidth="1"/>
    <col min="755" max="755" width="1" style="2" customWidth="1"/>
    <col min="756" max="756" width="5" style="2" customWidth="1"/>
    <col min="757" max="997" width="8.85546875" style="2"/>
    <col min="998" max="998" width="16.7109375" style="2" customWidth="1"/>
    <col min="999" max="1000" width="10.7109375" style="2" customWidth="1"/>
    <col min="1001" max="1001" width="9.85546875" style="2" customWidth="1"/>
    <col min="1002" max="1002" width="15.140625" style="2" customWidth="1"/>
    <col min="1003" max="1003" width="14.140625" style="2" customWidth="1"/>
    <col min="1004" max="1004" width="2.42578125" style="2" customWidth="1"/>
    <col min="1005" max="1005" width="15.42578125" style="2" customWidth="1"/>
    <col min="1006" max="1006" width="2.5703125" style="2" customWidth="1"/>
    <col min="1007" max="1007" width="13.5703125" style="2" customWidth="1"/>
    <col min="1008" max="1008" width="2.5703125" style="2" customWidth="1"/>
    <col min="1009" max="1009" width="12.42578125" style="2" customWidth="1"/>
    <col min="1010" max="1010" width="9.5703125" style="2" customWidth="1"/>
    <col min="1011" max="1011" width="1" style="2" customWidth="1"/>
    <col min="1012" max="1012" width="5" style="2" customWidth="1"/>
    <col min="1013" max="1253" width="8.85546875" style="2"/>
    <col min="1254" max="1254" width="16.7109375" style="2" customWidth="1"/>
    <col min="1255" max="1256" width="10.7109375" style="2" customWidth="1"/>
    <col min="1257" max="1257" width="9.85546875" style="2" customWidth="1"/>
    <col min="1258" max="1258" width="15.140625" style="2" customWidth="1"/>
    <col min="1259" max="1259" width="14.140625" style="2" customWidth="1"/>
    <col min="1260" max="1260" width="2.42578125" style="2" customWidth="1"/>
    <col min="1261" max="1261" width="15.42578125" style="2" customWidth="1"/>
    <col min="1262" max="1262" width="2.5703125" style="2" customWidth="1"/>
    <col min="1263" max="1263" width="13.5703125" style="2" customWidth="1"/>
    <col min="1264" max="1264" width="2.5703125" style="2" customWidth="1"/>
    <col min="1265" max="1265" width="12.42578125" style="2" customWidth="1"/>
    <col min="1266" max="1266" width="9.5703125" style="2" customWidth="1"/>
    <col min="1267" max="1267" width="1" style="2" customWidth="1"/>
    <col min="1268" max="1268" width="5" style="2" customWidth="1"/>
    <col min="1269" max="1509" width="8.85546875" style="2"/>
    <col min="1510" max="1510" width="16.7109375" style="2" customWidth="1"/>
    <col min="1511" max="1512" width="10.7109375" style="2" customWidth="1"/>
    <col min="1513" max="1513" width="9.85546875" style="2" customWidth="1"/>
    <col min="1514" max="1514" width="15.140625" style="2" customWidth="1"/>
    <col min="1515" max="1515" width="14.140625" style="2" customWidth="1"/>
    <col min="1516" max="1516" width="2.42578125" style="2" customWidth="1"/>
    <col min="1517" max="1517" width="15.42578125" style="2" customWidth="1"/>
    <col min="1518" max="1518" width="2.5703125" style="2" customWidth="1"/>
    <col min="1519" max="1519" width="13.5703125" style="2" customWidth="1"/>
    <col min="1520" max="1520" width="2.5703125" style="2" customWidth="1"/>
    <col min="1521" max="1521" width="12.42578125" style="2" customWidth="1"/>
    <col min="1522" max="1522" width="9.5703125" style="2" customWidth="1"/>
    <col min="1523" max="1523" width="1" style="2" customWidth="1"/>
    <col min="1524" max="1524" width="5" style="2" customWidth="1"/>
    <col min="1525" max="1765" width="8.85546875" style="2"/>
    <col min="1766" max="1766" width="16.7109375" style="2" customWidth="1"/>
    <col min="1767" max="1768" width="10.7109375" style="2" customWidth="1"/>
    <col min="1769" max="1769" width="9.85546875" style="2" customWidth="1"/>
    <col min="1770" max="1770" width="15.140625" style="2" customWidth="1"/>
    <col min="1771" max="1771" width="14.140625" style="2" customWidth="1"/>
    <col min="1772" max="1772" width="2.42578125" style="2" customWidth="1"/>
    <col min="1773" max="1773" width="15.42578125" style="2" customWidth="1"/>
    <col min="1774" max="1774" width="2.5703125" style="2" customWidth="1"/>
    <col min="1775" max="1775" width="13.5703125" style="2" customWidth="1"/>
    <col min="1776" max="1776" width="2.5703125" style="2" customWidth="1"/>
    <col min="1777" max="1777" width="12.42578125" style="2" customWidth="1"/>
    <col min="1778" max="1778" width="9.5703125" style="2" customWidth="1"/>
    <col min="1779" max="1779" width="1" style="2" customWidth="1"/>
    <col min="1780" max="1780" width="5" style="2" customWidth="1"/>
    <col min="1781" max="2021" width="8.85546875" style="2"/>
    <col min="2022" max="2022" width="16.7109375" style="2" customWidth="1"/>
    <col min="2023" max="2024" width="10.7109375" style="2" customWidth="1"/>
    <col min="2025" max="2025" width="9.85546875" style="2" customWidth="1"/>
    <col min="2026" max="2026" width="15.140625" style="2" customWidth="1"/>
    <col min="2027" max="2027" width="14.140625" style="2" customWidth="1"/>
    <col min="2028" max="2028" width="2.42578125" style="2" customWidth="1"/>
    <col min="2029" max="2029" width="15.42578125" style="2" customWidth="1"/>
    <col min="2030" max="2030" width="2.5703125" style="2" customWidth="1"/>
    <col min="2031" max="2031" width="13.5703125" style="2" customWidth="1"/>
    <col min="2032" max="2032" width="2.5703125" style="2" customWidth="1"/>
    <col min="2033" max="2033" width="12.42578125" style="2" customWidth="1"/>
    <col min="2034" max="2034" width="9.5703125" style="2" customWidth="1"/>
    <col min="2035" max="2035" width="1" style="2" customWidth="1"/>
    <col min="2036" max="2036" width="5" style="2" customWidth="1"/>
    <col min="2037" max="2277" width="8.85546875" style="2"/>
    <col min="2278" max="2278" width="16.7109375" style="2" customWidth="1"/>
    <col min="2279" max="2280" width="10.7109375" style="2" customWidth="1"/>
    <col min="2281" max="2281" width="9.85546875" style="2" customWidth="1"/>
    <col min="2282" max="2282" width="15.140625" style="2" customWidth="1"/>
    <col min="2283" max="2283" width="14.140625" style="2" customWidth="1"/>
    <col min="2284" max="2284" width="2.42578125" style="2" customWidth="1"/>
    <col min="2285" max="2285" width="15.42578125" style="2" customWidth="1"/>
    <col min="2286" max="2286" width="2.5703125" style="2" customWidth="1"/>
    <col min="2287" max="2287" width="13.5703125" style="2" customWidth="1"/>
    <col min="2288" max="2288" width="2.5703125" style="2" customWidth="1"/>
    <col min="2289" max="2289" width="12.42578125" style="2" customWidth="1"/>
    <col min="2290" max="2290" width="9.5703125" style="2" customWidth="1"/>
    <col min="2291" max="2291" width="1" style="2" customWidth="1"/>
    <col min="2292" max="2292" width="5" style="2" customWidth="1"/>
    <col min="2293" max="2533" width="8.85546875" style="2"/>
    <col min="2534" max="2534" width="16.7109375" style="2" customWidth="1"/>
    <col min="2535" max="2536" width="10.7109375" style="2" customWidth="1"/>
    <col min="2537" max="2537" width="9.85546875" style="2" customWidth="1"/>
    <col min="2538" max="2538" width="15.140625" style="2" customWidth="1"/>
    <col min="2539" max="2539" width="14.140625" style="2" customWidth="1"/>
    <col min="2540" max="2540" width="2.42578125" style="2" customWidth="1"/>
    <col min="2541" max="2541" width="15.42578125" style="2" customWidth="1"/>
    <col min="2542" max="2542" width="2.5703125" style="2" customWidth="1"/>
    <col min="2543" max="2543" width="13.5703125" style="2" customWidth="1"/>
    <col min="2544" max="2544" width="2.5703125" style="2" customWidth="1"/>
    <col min="2545" max="2545" width="12.42578125" style="2" customWidth="1"/>
    <col min="2546" max="2546" width="9.5703125" style="2" customWidth="1"/>
    <col min="2547" max="2547" width="1" style="2" customWidth="1"/>
    <col min="2548" max="2548" width="5" style="2" customWidth="1"/>
    <col min="2549" max="2789" width="8.85546875" style="2"/>
    <col min="2790" max="2790" width="16.7109375" style="2" customWidth="1"/>
    <col min="2791" max="2792" width="10.7109375" style="2" customWidth="1"/>
    <col min="2793" max="2793" width="9.85546875" style="2" customWidth="1"/>
    <col min="2794" max="2794" width="15.140625" style="2" customWidth="1"/>
    <col min="2795" max="2795" width="14.140625" style="2" customWidth="1"/>
    <col min="2796" max="2796" width="2.42578125" style="2" customWidth="1"/>
    <col min="2797" max="2797" width="15.42578125" style="2" customWidth="1"/>
    <col min="2798" max="2798" width="2.5703125" style="2" customWidth="1"/>
    <col min="2799" max="2799" width="13.5703125" style="2" customWidth="1"/>
    <col min="2800" max="2800" width="2.5703125" style="2" customWidth="1"/>
    <col min="2801" max="2801" width="12.42578125" style="2" customWidth="1"/>
    <col min="2802" max="2802" width="9.5703125" style="2" customWidth="1"/>
    <col min="2803" max="2803" width="1" style="2" customWidth="1"/>
    <col min="2804" max="2804" width="5" style="2" customWidth="1"/>
    <col min="2805" max="3045" width="8.85546875" style="2"/>
    <col min="3046" max="3046" width="16.7109375" style="2" customWidth="1"/>
    <col min="3047" max="3048" width="10.7109375" style="2" customWidth="1"/>
    <col min="3049" max="3049" width="9.85546875" style="2" customWidth="1"/>
    <col min="3050" max="3050" width="15.140625" style="2" customWidth="1"/>
    <col min="3051" max="3051" width="14.140625" style="2" customWidth="1"/>
    <col min="3052" max="3052" width="2.42578125" style="2" customWidth="1"/>
    <col min="3053" max="3053" width="15.42578125" style="2" customWidth="1"/>
    <col min="3054" max="3054" width="2.5703125" style="2" customWidth="1"/>
    <col min="3055" max="3055" width="13.5703125" style="2" customWidth="1"/>
    <col min="3056" max="3056" width="2.5703125" style="2" customWidth="1"/>
    <col min="3057" max="3057" width="12.42578125" style="2" customWidth="1"/>
    <col min="3058" max="3058" width="9.5703125" style="2" customWidth="1"/>
    <col min="3059" max="3059" width="1" style="2" customWidth="1"/>
    <col min="3060" max="3060" width="5" style="2" customWidth="1"/>
    <col min="3061" max="3301" width="8.85546875" style="2"/>
    <col min="3302" max="3302" width="16.7109375" style="2" customWidth="1"/>
    <col min="3303" max="3304" width="10.7109375" style="2" customWidth="1"/>
    <col min="3305" max="3305" width="9.85546875" style="2" customWidth="1"/>
    <col min="3306" max="3306" width="15.140625" style="2" customWidth="1"/>
    <col min="3307" max="3307" width="14.140625" style="2" customWidth="1"/>
    <col min="3308" max="3308" width="2.42578125" style="2" customWidth="1"/>
    <col min="3309" max="3309" width="15.42578125" style="2" customWidth="1"/>
    <col min="3310" max="3310" width="2.5703125" style="2" customWidth="1"/>
    <col min="3311" max="3311" width="13.5703125" style="2" customWidth="1"/>
    <col min="3312" max="3312" width="2.5703125" style="2" customWidth="1"/>
    <col min="3313" max="3313" width="12.42578125" style="2" customWidth="1"/>
    <col min="3314" max="3314" width="9.5703125" style="2" customWidth="1"/>
    <col min="3315" max="3315" width="1" style="2" customWidth="1"/>
    <col min="3316" max="3316" width="5" style="2" customWidth="1"/>
    <col min="3317" max="3557" width="8.85546875" style="2"/>
    <col min="3558" max="3558" width="16.7109375" style="2" customWidth="1"/>
    <col min="3559" max="3560" width="10.7109375" style="2" customWidth="1"/>
    <col min="3561" max="3561" width="9.85546875" style="2" customWidth="1"/>
    <col min="3562" max="3562" width="15.140625" style="2" customWidth="1"/>
    <col min="3563" max="3563" width="14.140625" style="2" customWidth="1"/>
    <col min="3564" max="3564" width="2.42578125" style="2" customWidth="1"/>
    <col min="3565" max="3565" width="15.42578125" style="2" customWidth="1"/>
    <col min="3566" max="3566" width="2.5703125" style="2" customWidth="1"/>
    <col min="3567" max="3567" width="13.5703125" style="2" customWidth="1"/>
    <col min="3568" max="3568" width="2.5703125" style="2" customWidth="1"/>
    <col min="3569" max="3569" width="12.42578125" style="2" customWidth="1"/>
    <col min="3570" max="3570" width="9.5703125" style="2" customWidth="1"/>
    <col min="3571" max="3571" width="1" style="2" customWidth="1"/>
    <col min="3572" max="3572" width="5" style="2" customWidth="1"/>
    <col min="3573" max="3813" width="8.85546875" style="2"/>
    <col min="3814" max="3814" width="16.7109375" style="2" customWidth="1"/>
    <col min="3815" max="3816" width="10.7109375" style="2" customWidth="1"/>
    <col min="3817" max="3817" width="9.85546875" style="2" customWidth="1"/>
    <col min="3818" max="3818" width="15.140625" style="2" customWidth="1"/>
    <col min="3819" max="3819" width="14.140625" style="2" customWidth="1"/>
    <col min="3820" max="3820" width="2.42578125" style="2" customWidth="1"/>
    <col min="3821" max="3821" width="15.42578125" style="2" customWidth="1"/>
    <col min="3822" max="3822" width="2.5703125" style="2" customWidth="1"/>
    <col min="3823" max="3823" width="13.5703125" style="2" customWidth="1"/>
    <col min="3824" max="3824" width="2.5703125" style="2" customWidth="1"/>
    <col min="3825" max="3825" width="12.42578125" style="2" customWidth="1"/>
    <col min="3826" max="3826" width="9.5703125" style="2" customWidth="1"/>
    <col min="3827" max="3827" width="1" style="2" customWidth="1"/>
    <col min="3828" max="3828" width="5" style="2" customWidth="1"/>
    <col min="3829" max="4069" width="8.85546875" style="2"/>
    <col min="4070" max="4070" width="16.7109375" style="2" customWidth="1"/>
    <col min="4071" max="4072" width="10.7109375" style="2" customWidth="1"/>
    <col min="4073" max="4073" width="9.85546875" style="2" customWidth="1"/>
    <col min="4074" max="4074" width="15.140625" style="2" customWidth="1"/>
    <col min="4075" max="4075" width="14.140625" style="2" customWidth="1"/>
    <col min="4076" max="4076" width="2.42578125" style="2" customWidth="1"/>
    <col min="4077" max="4077" width="15.42578125" style="2" customWidth="1"/>
    <col min="4078" max="4078" width="2.5703125" style="2" customWidth="1"/>
    <col min="4079" max="4079" width="13.5703125" style="2" customWidth="1"/>
    <col min="4080" max="4080" width="2.5703125" style="2" customWidth="1"/>
    <col min="4081" max="4081" width="12.42578125" style="2" customWidth="1"/>
    <col min="4082" max="4082" width="9.5703125" style="2" customWidth="1"/>
    <col min="4083" max="4083" width="1" style="2" customWidth="1"/>
    <col min="4084" max="4084" width="5" style="2" customWidth="1"/>
    <col min="4085" max="4325" width="8.85546875" style="2"/>
    <col min="4326" max="4326" width="16.7109375" style="2" customWidth="1"/>
    <col min="4327" max="4328" width="10.7109375" style="2" customWidth="1"/>
    <col min="4329" max="4329" width="9.85546875" style="2" customWidth="1"/>
    <col min="4330" max="4330" width="15.140625" style="2" customWidth="1"/>
    <col min="4331" max="4331" width="14.140625" style="2" customWidth="1"/>
    <col min="4332" max="4332" width="2.42578125" style="2" customWidth="1"/>
    <col min="4333" max="4333" width="15.42578125" style="2" customWidth="1"/>
    <col min="4334" max="4334" width="2.5703125" style="2" customWidth="1"/>
    <col min="4335" max="4335" width="13.5703125" style="2" customWidth="1"/>
    <col min="4336" max="4336" width="2.5703125" style="2" customWidth="1"/>
    <col min="4337" max="4337" width="12.42578125" style="2" customWidth="1"/>
    <col min="4338" max="4338" width="9.5703125" style="2" customWidth="1"/>
    <col min="4339" max="4339" width="1" style="2" customWidth="1"/>
    <col min="4340" max="4340" width="5" style="2" customWidth="1"/>
    <col min="4341" max="4581" width="8.85546875" style="2"/>
    <col min="4582" max="4582" width="16.7109375" style="2" customWidth="1"/>
    <col min="4583" max="4584" width="10.7109375" style="2" customWidth="1"/>
    <col min="4585" max="4585" width="9.85546875" style="2" customWidth="1"/>
    <col min="4586" max="4586" width="15.140625" style="2" customWidth="1"/>
    <col min="4587" max="4587" width="14.140625" style="2" customWidth="1"/>
    <col min="4588" max="4588" width="2.42578125" style="2" customWidth="1"/>
    <col min="4589" max="4589" width="15.42578125" style="2" customWidth="1"/>
    <col min="4590" max="4590" width="2.5703125" style="2" customWidth="1"/>
    <col min="4591" max="4591" width="13.5703125" style="2" customWidth="1"/>
    <col min="4592" max="4592" width="2.5703125" style="2" customWidth="1"/>
    <col min="4593" max="4593" width="12.42578125" style="2" customWidth="1"/>
    <col min="4594" max="4594" width="9.5703125" style="2" customWidth="1"/>
    <col min="4595" max="4595" width="1" style="2" customWidth="1"/>
    <col min="4596" max="4596" width="5" style="2" customWidth="1"/>
    <col min="4597" max="4837" width="8.85546875" style="2"/>
    <col min="4838" max="4838" width="16.7109375" style="2" customWidth="1"/>
    <col min="4839" max="4840" width="10.7109375" style="2" customWidth="1"/>
    <col min="4841" max="4841" width="9.85546875" style="2" customWidth="1"/>
    <col min="4842" max="4842" width="15.140625" style="2" customWidth="1"/>
    <col min="4843" max="4843" width="14.140625" style="2" customWidth="1"/>
    <col min="4844" max="4844" width="2.42578125" style="2" customWidth="1"/>
    <col min="4845" max="4845" width="15.42578125" style="2" customWidth="1"/>
    <col min="4846" max="4846" width="2.5703125" style="2" customWidth="1"/>
    <col min="4847" max="4847" width="13.5703125" style="2" customWidth="1"/>
    <col min="4848" max="4848" width="2.5703125" style="2" customWidth="1"/>
    <col min="4849" max="4849" width="12.42578125" style="2" customWidth="1"/>
    <col min="4850" max="4850" width="9.5703125" style="2" customWidth="1"/>
    <col min="4851" max="4851" width="1" style="2" customWidth="1"/>
    <col min="4852" max="4852" width="5" style="2" customWidth="1"/>
    <col min="4853" max="5093" width="8.85546875" style="2"/>
    <col min="5094" max="5094" width="16.7109375" style="2" customWidth="1"/>
    <col min="5095" max="5096" width="10.7109375" style="2" customWidth="1"/>
    <col min="5097" max="5097" width="9.85546875" style="2" customWidth="1"/>
    <col min="5098" max="5098" width="15.140625" style="2" customWidth="1"/>
    <col min="5099" max="5099" width="14.140625" style="2" customWidth="1"/>
    <col min="5100" max="5100" width="2.42578125" style="2" customWidth="1"/>
    <col min="5101" max="5101" width="15.42578125" style="2" customWidth="1"/>
    <col min="5102" max="5102" width="2.5703125" style="2" customWidth="1"/>
    <col min="5103" max="5103" width="13.5703125" style="2" customWidth="1"/>
    <col min="5104" max="5104" width="2.5703125" style="2" customWidth="1"/>
    <col min="5105" max="5105" width="12.42578125" style="2" customWidth="1"/>
    <col min="5106" max="5106" width="9.5703125" style="2" customWidth="1"/>
    <col min="5107" max="5107" width="1" style="2" customWidth="1"/>
    <col min="5108" max="5108" width="5" style="2" customWidth="1"/>
    <col min="5109" max="5349" width="8.85546875" style="2"/>
    <col min="5350" max="5350" width="16.7109375" style="2" customWidth="1"/>
    <col min="5351" max="5352" width="10.7109375" style="2" customWidth="1"/>
    <col min="5353" max="5353" width="9.85546875" style="2" customWidth="1"/>
    <col min="5354" max="5354" width="15.140625" style="2" customWidth="1"/>
    <col min="5355" max="5355" width="14.140625" style="2" customWidth="1"/>
    <col min="5356" max="5356" width="2.42578125" style="2" customWidth="1"/>
    <col min="5357" max="5357" width="15.42578125" style="2" customWidth="1"/>
    <col min="5358" max="5358" width="2.5703125" style="2" customWidth="1"/>
    <col min="5359" max="5359" width="13.5703125" style="2" customWidth="1"/>
    <col min="5360" max="5360" width="2.5703125" style="2" customWidth="1"/>
    <col min="5361" max="5361" width="12.42578125" style="2" customWidth="1"/>
    <col min="5362" max="5362" width="9.5703125" style="2" customWidth="1"/>
    <col min="5363" max="5363" width="1" style="2" customWidth="1"/>
    <col min="5364" max="5364" width="5" style="2" customWidth="1"/>
    <col min="5365" max="5605" width="8.85546875" style="2"/>
    <col min="5606" max="5606" width="16.7109375" style="2" customWidth="1"/>
    <col min="5607" max="5608" width="10.7109375" style="2" customWidth="1"/>
    <col min="5609" max="5609" width="9.85546875" style="2" customWidth="1"/>
    <col min="5610" max="5610" width="15.140625" style="2" customWidth="1"/>
    <col min="5611" max="5611" width="14.140625" style="2" customWidth="1"/>
    <col min="5612" max="5612" width="2.42578125" style="2" customWidth="1"/>
    <col min="5613" max="5613" width="15.42578125" style="2" customWidth="1"/>
    <col min="5614" max="5614" width="2.5703125" style="2" customWidth="1"/>
    <col min="5615" max="5615" width="13.5703125" style="2" customWidth="1"/>
    <col min="5616" max="5616" width="2.5703125" style="2" customWidth="1"/>
    <col min="5617" max="5617" width="12.42578125" style="2" customWidth="1"/>
    <col min="5618" max="5618" width="9.5703125" style="2" customWidth="1"/>
    <col min="5619" max="5619" width="1" style="2" customWidth="1"/>
    <col min="5620" max="5620" width="5" style="2" customWidth="1"/>
    <col min="5621" max="5861" width="8.85546875" style="2"/>
    <col min="5862" max="5862" width="16.7109375" style="2" customWidth="1"/>
    <col min="5863" max="5864" width="10.7109375" style="2" customWidth="1"/>
    <col min="5865" max="5865" width="9.85546875" style="2" customWidth="1"/>
    <col min="5866" max="5866" width="15.140625" style="2" customWidth="1"/>
    <col min="5867" max="5867" width="14.140625" style="2" customWidth="1"/>
    <col min="5868" max="5868" width="2.42578125" style="2" customWidth="1"/>
    <col min="5869" max="5869" width="15.42578125" style="2" customWidth="1"/>
    <col min="5870" max="5870" width="2.5703125" style="2" customWidth="1"/>
    <col min="5871" max="5871" width="13.5703125" style="2" customWidth="1"/>
    <col min="5872" max="5872" width="2.5703125" style="2" customWidth="1"/>
    <col min="5873" max="5873" width="12.42578125" style="2" customWidth="1"/>
    <col min="5874" max="5874" width="9.5703125" style="2" customWidth="1"/>
    <col min="5875" max="5875" width="1" style="2" customWidth="1"/>
    <col min="5876" max="5876" width="5" style="2" customWidth="1"/>
    <col min="5877" max="6117" width="8.85546875" style="2"/>
    <col min="6118" max="6118" width="16.7109375" style="2" customWidth="1"/>
    <col min="6119" max="6120" width="10.7109375" style="2" customWidth="1"/>
    <col min="6121" max="6121" width="9.85546875" style="2" customWidth="1"/>
    <col min="6122" max="6122" width="15.140625" style="2" customWidth="1"/>
    <col min="6123" max="6123" width="14.140625" style="2" customWidth="1"/>
    <col min="6124" max="6124" width="2.42578125" style="2" customWidth="1"/>
    <col min="6125" max="6125" width="15.42578125" style="2" customWidth="1"/>
    <col min="6126" max="6126" width="2.5703125" style="2" customWidth="1"/>
    <col min="6127" max="6127" width="13.5703125" style="2" customWidth="1"/>
    <col min="6128" max="6128" width="2.5703125" style="2" customWidth="1"/>
    <col min="6129" max="6129" width="12.42578125" style="2" customWidth="1"/>
    <col min="6130" max="6130" width="9.5703125" style="2" customWidth="1"/>
    <col min="6131" max="6131" width="1" style="2" customWidth="1"/>
    <col min="6132" max="6132" width="5" style="2" customWidth="1"/>
    <col min="6133" max="6373" width="8.85546875" style="2"/>
    <col min="6374" max="6374" width="16.7109375" style="2" customWidth="1"/>
    <col min="6375" max="6376" width="10.7109375" style="2" customWidth="1"/>
    <col min="6377" max="6377" width="9.85546875" style="2" customWidth="1"/>
    <col min="6378" max="6378" width="15.140625" style="2" customWidth="1"/>
    <col min="6379" max="6379" width="14.140625" style="2" customWidth="1"/>
    <col min="6380" max="6380" width="2.42578125" style="2" customWidth="1"/>
    <col min="6381" max="6381" width="15.42578125" style="2" customWidth="1"/>
    <col min="6382" max="6382" width="2.5703125" style="2" customWidth="1"/>
    <col min="6383" max="6383" width="13.5703125" style="2" customWidth="1"/>
    <col min="6384" max="6384" width="2.5703125" style="2" customWidth="1"/>
    <col min="6385" max="6385" width="12.42578125" style="2" customWidth="1"/>
    <col min="6386" max="6386" width="9.5703125" style="2" customWidth="1"/>
    <col min="6387" max="6387" width="1" style="2" customWidth="1"/>
    <col min="6388" max="6388" width="5" style="2" customWidth="1"/>
    <col min="6389" max="6629" width="8.85546875" style="2"/>
    <col min="6630" max="6630" width="16.7109375" style="2" customWidth="1"/>
    <col min="6631" max="6632" width="10.7109375" style="2" customWidth="1"/>
    <col min="6633" max="6633" width="9.85546875" style="2" customWidth="1"/>
    <col min="6634" max="6634" width="15.140625" style="2" customWidth="1"/>
    <col min="6635" max="6635" width="14.140625" style="2" customWidth="1"/>
    <col min="6636" max="6636" width="2.42578125" style="2" customWidth="1"/>
    <col min="6637" max="6637" width="15.42578125" style="2" customWidth="1"/>
    <col min="6638" max="6638" width="2.5703125" style="2" customWidth="1"/>
    <col min="6639" max="6639" width="13.5703125" style="2" customWidth="1"/>
    <col min="6640" max="6640" width="2.5703125" style="2" customWidth="1"/>
    <col min="6641" max="6641" width="12.42578125" style="2" customWidth="1"/>
    <col min="6642" max="6642" width="9.5703125" style="2" customWidth="1"/>
    <col min="6643" max="6643" width="1" style="2" customWidth="1"/>
    <col min="6644" max="6644" width="5" style="2" customWidth="1"/>
    <col min="6645" max="6885" width="8.85546875" style="2"/>
    <col min="6886" max="6886" width="16.7109375" style="2" customWidth="1"/>
    <col min="6887" max="6888" width="10.7109375" style="2" customWidth="1"/>
    <col min="6889" max="6889" width="9.85546875" style="2" customWidth="1"/>
    <col min="6890" max="6890" width="15.140625" style="2" customWidth="1"/>
    <col min="6891" max="6891" width="14.140625" style="2" customWidth="1"/>
    <col min="6892" max="6892" width="2.42578125" style="2" customWidth="1"/>
    <col min="6893" max="6893" width="15.42578125" style="2" customWidth="1"/>
    <col min="6894" max="6894" width="2.5703125" style="2" customWidth="1"/>
    <col min="6895" max="6895" width="13.5703125" style="2" customWidth="1"/>
    <col min="6896" max="6896" width="2.5703125" style="2" customWidth="1"/>
    <col min="6897" max="6897" width="12.42578125" style="2" customWidth="1"/>
    <col min="6898" max="6898" width="9.5703125" style="2" customWidth="1"/>
    <col min="6899" max="6899" width="1" style="2" customWidth="1"/>
    <col min="6900" max="6900" width="5" style="2" customWidth="1"/>
    <col min="6901" max="7141" width="8.85546875" style="2"/>
    <col min="7142" max="7142" width="16.7109375" style="2" customWidth="1"/>
    <col min="7143" max="7144" width="10.7109375" style="2" customWidth="1"/>
    <col min="7145" max="7145" width="9.85546875" style="2" customWidth="1"/>
    <col min="7146" max="7146" width="15.140625" style="2" customWidth="1"/>
    <col min="7147" max="7147" width="14.140625" style="2" customWidth="1"/>
    <col min="7148" max="7148" width="2.42578125" style="2" customWidth="1"/>
    <col min="7149" max="7149" width="15.42578125" style="2" customWidth="1"/>
    <col min="7150" max="7150" width="2.5703125" style="2" customWidth="1"/>
    <col min="7151" max="7151" width="13.5703125" style="2" customWidth="1"/>
    <col min="7152" max="7152" width="2.5703125" style="2" customWidth="1"/>
    <col min="7153" max="7153" width="12.42578125" style="2" customWidth="1"/>
    <col min="7154" max="7154" width="9.5703125" style="2" customWidth="1"/>
    <col min="7155" max="7155" width="1" style="2" customWidth="1"/>
    <col min="7156" max="7156" width="5" style="2" customWidth="1"/>
    <col min="7157" max="7397" width="8.85546875" style="2"/>
    <col min="7398" max="7398" width="16.7109375" style="2" customWidth="1"/>
    <col min="7399" max="7400" width="10.7109375" style="2" customWidth="1"/>
    <col min="7401" max="7401" width="9.85546875" style="2" customWidth="1"/>
    <col min="7402" max="7402" width="15.140625" style="2" customWidth="1"/>
    <col min="7403" max="7403" width="14.140625" style="2" customWidth="1"/>
    <col min="7404" max="7404" width="2.42578125" style="2" customWidth="1"/>
    <col min="7405" max="7405" width="15.42578125" style="2" customWidth="1"/>
    <col min="7406" max="7406" width="2.5703125" style="2" customWidth="1"/>
    <col min="7407" max="7407" width="13.5703125" style="2" customWidth="1"/>
    <col min="7408" max="7408" width="2.5703125" style="2" customWidth="1"/>
    <col min="7409" max="7409" width="12.42578125" style="2" customWidth="1"/>
    <col min="7410" max="7410" width="9.5703125" style="2" customWidth="1"/>
    <col min="7411" max="7411" width="1" style="2" customWidth="1"/>
    <col min="7412" max="7412" width="5" style="2" customWidth="1"/>
    <col min="7413" max="7653" width="8.85546875" style="2"/>
    <col min="7654" max="7654" width="16.7109375" style="2" customWidth="1"/>
    <col min="7655" max="7656" width="10.7109375" style="2" customWidth="1"/>
    <col min="7657" max="7657" width="9.85546875" style="2" customWidth="1"/>
    <col min="7658" max="7658" width="15.140625" style="2" customWidth="1"/>
    <col min="7659" max="7659" width="14.140625" style="2" customWidth="1"/>
    <col min="7660" max="7660" width="2.42578125" style="2" customWidth="1"/>
    <col min="7661" max="7661" width="15.42578125" style="2" customWidth="1"/>
    <col min="7662" max="7662" width="2.5703125" style="2" customWidth="1"/>
    <col min="7663" max="7663" width="13.5703125" style="2" customWidth="1"/>
    <col min="7664" max="7664" width="2.5703125" style="2" customWidth="1"/>
    <col min="7665" max="7665" width="12.42578125" style="2" customWidth="1"/>
    <col min="7666" max="7666" width="9.5703125" style="2" customWidth="1"/>
    <col min="7667" max="7667" width="1" style="2" customWidth="1"/>
    <col min="7668" max="7668" width="5" style="2" customWidth="1"/>
    <col min="7669" max="7909" width="8.85546875" style="2"/>
    <col min="7910" max="7910" width="16.7109375" style="2" customWidth="1"/>
    <col min="7911" max="7912" width="10.7109375" style="2" customWidth="1"/>
    <col min="7913" max="7913" width="9.85546875" style="2" customWidth="1"/>
    <col min="7914" max="7914" width="15.140625" style="2" customWidth="1"/>
    <col min="7915" max="7915" width="14.140625" style="2" customWidth="1"/>
    <col min="7916" max="7916" width="2.42578125" style="2" customWidth="1"/>
    <col min="7917" max="7917" width="15.42578125" style="2" customWidth="1"/>
    <col min="7918" max="7918" width="2.5703125" style="2" customWidth="1"/>
    <col min="7919" max="7919" width="13.5703125" style="2" customWidth="1"/>
    <col min="7920" max="7920" width="2.5703125" style="2" customWidth="1"/>
    <col min="7921" max="7921" width="12.42578125" style="2" customWidth="1"/>
    <col min="7922" max="7922" width="9.5703125" style="2" customWidth="1"/>
    <col min="7923" max="7923" width="1" style="2" customWidth="1"/>
    <col min="7924" max="7924" width="5" style="2" customWidth="1"/>
    <col min="7925" max="8165" width="8.85546875" style="2"/>
    <col min="8166" max="8166" width="16.7109375" style="2" customWidth="1"/>
    <col min="8167" max="8168" width="10.7109375" style="2" customWidth="1"/>
    <col min="8169" max="8169" width="9.85546875" style="2" customWidth="1"/>
    <col min="8170" max="8170" width="15.140625" style="2" customWidth="1"/>
    <col min="8171" max="8171" width="14.140625" style="2" customWidth="1"/>
    <col min="8172" max="8172" width="2.42578125" style="2" customWidth="1"/>
    <col min="8173" max="8173" width="15.42578125" style="2" customWidth="1"/>
    <col min="8174" max="8174" width="2.5703125" style="2" customWidth="1"/>
    <col min="8175" max="8175" width="13.5703125" style="2" customWidth="1"/>
    <col min="8176" max="8176" width="2.5703125" style="2" customWidth="1"/>
    <col min="8177" max="8177" width="12.42578125" style="2" customWidth="1"/>
    <col min="8178" max="8178" width="9.5703125" style="2" customWidth="1"/>
    <col min="8179" max="8179" width="1" style="2" customWidth="1"/>
    <col min="8180" max="8180" width="5" style="2" customWidth="1"/>
    <col min="8181" max="8421" width="8.85546875" style="2"/>
    <col min="8422" max="8422" width="16.7109375" style="2" customWidth="1"/>
    <col min="8423" max="8424" width="10.7109375" style="2" customWidth="1"/>
    <col min="8425" max="8425" width="9.85546875" style="2" customWidth="1"/>
    <col min="8426" max="8426" width="15.140625" style="2" customWidth="1"/>
    <col min="8427" max="8427" width="14.140625" style="2" customWidth="1"/>
    <col min="8428" max="8428" width="2.42578125" style="2" customWidth="1"/>
    <col min="8429" max="8429" width="15.42578125" style="2" customWidth="1"/>
    <col min="8430" max="8430" width="2.5703125" style="2" customWidth="1"/>
    <col min="8431" max="8431" width="13.5703125" style="2" customWidth="1"/>
    <col min="8432" max="8432" width="2.5703125" style="2" customWidth="1"/>
    <col min="8433" max="8433" width="12.42578125" style="2" customWidth="1"/>
    <col min="8434" max="8434" width="9.5703125" style="2" customWidth="1"/>
    <col min="8435" max="8435" width="1" style="2" customWidth="1"/>
    <col min="8436" max="8436" width="5" style="2" customWidth="1"/>
    <col min="8437" max="8677" width="8.85546875" style="2"/>
    <col min="8678" max="8678" width="16.7109375" style="2" customWidth="1"/>
    <col min="8679" max="8680" width="10.7109375" style="2" customWidth="1"/>
    <col min="8681" max="8681" width="9.85546875" style="2" customWidth="1"/>
    <col min="8682" max="8682" width="15.140625" style="2" customWidth="1"/>
    <col min="8683" max="8683" width="14.140625" style="2" customWidth="1"/>
    <col min="8684" max="8684" width="2.42578125" style="2" customWidth="1"/>
    <col min="8685" max="8685" width="15.42578125" style="2" customWidth="1"/>
    <col min="8686" max="8686" width="2.5703125" style="2" customWidth="1"/>
    <col min="8687" max="8687" width="13.5703125" style="2" customWidth="1"/>
    <col min="8688" max="8688" width="2.5703125" style="2" customWidth="1"/>
    <col min="8689" max="8689" width="12.42578125" style="2" customWidth="1"/>
    <col min="8690" max="8690" width="9.5703125" style="2" customWidth="1"/>
    <col min="8691" max="8691" width="1" style="2" customWidth="1"/>
    <col min="8692" max="8692" width="5" style="2" customWidth="1"/>
    <col min="8693" max="8933" width="8.85546875" style="2"/>
    <col min="8934" max="8934" width="16.7109375" style="2" customWidth="1"/>
    <col min="8935" max="8936" width="10.7109375" style="2" customWidth="1"/>
    <col min="8937" max="8937" width="9.85546875" style="2" customWidth="1"/>
    <col min="8938" max="8938" width="15.140625" style="2" customWidth="1"/>
    <col min="8939" max="8939" width="14.140625" style="2" customWidth="1"/>
    <col min="8940" max="8940" width="2.42578125" style="2" customWidth="1"/>
    <col min="8941" max="8941" width="15.42578125" style="2" customWidth="1"/>
    <col min="8942" max="8942" width="2.5703125" style="2" customWidth="1"/>
    <col min="8943" max="8943" width="13.5703125" style="2" customWidth="1"/>
    <col min="8944" max="8944" width="2.5703125" style="2" customWidth="1"/>
    <col min="8945" max="8945" width="12.42578125" style="2" customWidth="1"/>
    <col min="8946" max="8946" width="9.5703125" style="2" customWidth="1"/>
    <col min="8947" max="8947" width="1" style="2" customWidth="1"/>
    <col min="8948" max="8948" width="5" style="2" customWidth="1"/>
    <col min="8949" max="9189" width="8.85546875" style="2"/>
    <col min="9190" max="9190" width="16.7109375" style="2" customWidth="1"/>
    <col min="9191" max="9192" width="10.7109375" style="2" customWidth="1"/>
    <col min="9193" max="9193" width="9.85546875" style="2" customWidth="1"/>
    <col min="9194" max="9194" width="15.140625" style="2" customWidth="1"/>
    <col min="9195" max="9195" width="14.140625" style="2" customWidth="1"/>
    <col min="9196" max="9196" width="2.42578125" style="2" customWidth="1"/>
    <col min="9197" max="9197" width="15.42578125" style="2" customWidth="1"/>
    <col min="9198" max="9198" width="2.5703125" style="2" customWidth="1"/>
    <col min="9199" max="9199" width="13.5703125" style="2" customWidth="1"/>
    <col min="9200" max="9200" width="2.5703125" style="2" customWidth="1"/>
    <col min="9201" max="9201" width="12.42578125" style="2" customWidth="1"/>
    <col min="9202" max="9202" width="9.5703125" style="2" customWidth="1"/>
    <col min="9203" max="9203" width="1" style="2" customWidth="1"/>
    <col min="9204" max="9204" width="5" style="2" customWidth="1"/>
    <col min="9205" max="9445" width="8.85546875" style="2"/>
    <col min="9446" max="9446" width="16.7109375" style="2" customWidth="1"/>
    <col min="9447" max="9448" width="10.7109375" style="2" customWidth="1"/>
    <col min="9449" max="9449" width="9.85546875" style="2" customWidth="1"/>
    <col min="9450" max="9450" width="15.140625" style="2" customWidth="1"/>
    <col min="9451" max="9451" width="14.140625" style="2" customWidth="1"/>
    <col min="9452" max="9452" width="2.42578125" style="2" customWidth="1"/>
    <col min="9453" max="9453" width="15.42578125" style="2" customWidth="1"/>
    <col min="9454" max="9454" width="2.5703125" style="2" customWidth="1"/>
    <col min="9455" max="9455" width="13.5703125" style="2" customWidth="1"/>
    <col min="9456" max="9456" width="2.5703125" style="2" customWidth="1"/>
    <col min="9457" max="9457" width="12.42578125" style="2" customWidth="1"/>
    <col min="9458" max="9458" width="9.5703125" style="2" customWidth="1"/>
    <col min="9459" max="9459" width="1" style="2" customWidth="1"/>
    <col min="9460" max="9460" width="5" style="2" customWidth="1"/>
    <col min="9461" max="9701" width="8.85546875" style="2"/>
    <col min="9702" max="9702" width="16.7109375" style="2" customWidth="1"/>
    <col min="9703" max="9704" width="10.7109375" style="2" customWidth="1"/>
    <col min="9705" max="9705" width="9.85546875" style="2" customWidth="1"/>
    <col min="9706" max="9706" width="15.140625" style="2" customWidth="1"/>
    <col min="9707" max="9707" width="14.140625" style="2" customWidth="1"/>
    <col min="9708" max="9708" width="2.42578125" style="2" customWidth="1"/>
    <col min="9709" max="9709" width="15.42578125" style="2" customWidth="1"/>
    <col min="9710" max="9710" width="2.5703125" style="2" customWidth="1"/>
    <col min="9711" max="9711" width="13.5703125" style="2" customWidth="1"/>
    <col min="9712" max="9712" width="2.5703125" style="2" customWidth="1"/>
    <col min="9713" max="9713" width="12.42578125" style="2" customWidth="1"/>
    <col min="9714" max="9714" width="9.5703125" style="2" customWidth="1"/>
    <col min="9715" max="9715" width="1" style="2" customWidth="1"/>
    <col min="9716" max="9716" width="5" style="2" customWidth="1"/>
    <col min="9717" max="9957" width="8.85546875" style="2"/>
    <col min="9958" max="9958" width="16.7109375" style="2" customWidth="1"/>
    <col min="9959" max="9960" width="10.7109375" style="2" customWidth="1"/>
    <col min="9961" max="9961" width="9.85546875" style="2" customWidth="1"/>
    <col min="9962" max="9962" width="15.140625" style="2" customWidth="1"/>
    <col min="9963" max="9963" width="14.140625" style="2" customWidth="1"/>
    <col min="9964" max="9964" width="2.42578125" style="2" customWidth="1"/>
    <col min="9965" max="9965" width="15.42578125" style="2" customWidth="1"/>
    <col min="9966" max="9966" width="2.5703125" style="2" customWidth="1"/>
    <col min="9967" max="9967" width="13.5703125" style="2" customWidth="1"/>
    <col min="9968" max="9968" width="2.5703125" style="2" customWidth="1"/>
    <col min="9969" max="9969" width="12.42578125" style="2" customWidth="1"/>
    <col min="9970" max="9970" width="9.5703125" style="2" customWidth="1"/>
    <col min="9971" max="9971" width="1" style="2" customWidth="1"/>
    <col min="9972" max="9972" width="5" style="2" customWidth="1"/>
    <col min="9973" max="10213" width="8.85546875" style="2"/>
    <col min="10214" max="10214" width="16.7109375" style="2" customWidth="1"/>
    <col min="10215" max="10216" width="10.7109375" style="2" customWidth="1"/>
    <col min="10217" max="10217" width="9.85546875" style="2" customWidth="1"/>
    <col min="10218" max="10218" width="15.140625" style="2" customWidth="1"/>
    <col min="10219" max="10219" width="14.140625" style="2" customWidth="1"/>
    <col min="10220" max="10220" width="2.42578125" style="2" customWidth="1"/>
    <col min="10221" max="10221" width="15.42578125" style="2" customWidth="1"/>
    <col min="10222" max="10222" width="2.5703125" style="2" customWidth="1"/>
    <col min="10223" max="10223" width="13.5703125" style="2" customWidth="1"/>
    <col min="10224" max="10224" width="2.5703125" style="2" customWidth="1"/>
    <col min="10225" max="10225" width="12.42578125" style="2" customWidth="1"/>
    <col min="10226" max="10226" width="9.5703125" style="2" customWidth="1"/>
    <col min="10227" max="10227" width="1" style="2" customWidth="1"/>
    <col min="10228" max="10228" width="5" style="2" customWidth="1"/>
    <col min="10229" max="10469" width="8.85546875" style="2"/>
    <col min="10470" max="10470" width="16.7109375" style="2" customWidth="1"/>
    <col min="10471" max="10472" width="10.7109375" style="2" customWidth="1"/>
    <col min="10473" max="10473" width="9.85546875" style="2" customWidth="1"/>
    <col min="10474" max="10474" width="15.140625" style="2" customWidth="1"/>
    <col min="10475" max="10475" width="14.140625" style="2" customWidth="1"/>
    <col min="10476" max="10476" width="2.42578125" style="2" customWidth="1"/>
    <col min="10477" max="10477" width="15.42578125" style="2" customWidth="1"/>
    <col min="10478" max="10478" width="2.5703125" style="2" customWidth="1"/>
    <col min="10479" max="10479" width="13.5703125" style="2" customWidth="1"/>
    <col min="10480" max="10480" width="2.5703125" style="2" customWidth="1"/>
    <col min="10481" max="10481" width="12.42578125" style="2" customWidth="1"/>
    <col min="10482" max="10482" width="9.5703125" style="2" customWidth="1"/>
    <col min="10483" max="10483" width="1" style="2" customWidth="1"/>
    <col min="10484" max="10484" width="5" style="2" customWidth="1"/>
    <col min="10485" max="10725" width="8.85546875" style="2"/>
    <col min="10726" max="10726" width="16.7109375" style="2" customWidth="1"/>
    <col min="10727" max="10728" width="10.7109375" style="2" customWidth="1"/>
    <col min="10729" max="10729" width="9.85546875" style="2" customWidth="1"/>
    <col min="10730" max="10730" width="15.140625" style="2" customWidth="1"/>
    <col min="10731" max="10731" width="14.140625" style="2" customWidth="1"/>
    <col min="10732" max="10732" width="2.42578125" style="2" customWidth="1"/>
    <col min="10733" max="10733" width="15.42578125" style="2" customWidth="1"/>
    <col min="10734" max="10734" width="2.5703125" style="2" customWidth="1"/>
    <col min="10735" max="10735" width="13.5703125" style="2" customWidth="1"/>
    <col min="10736" max="10736" width="2.5703125" style="2" customWidth="1"/>
    <col min="10737" max="10737" width="12.42578125" style="2" customWidth="1"/>
    <col min="10738" max="10738" width="9.5703125" style="2" customWidth="1"/>
    <col min="10739" max="10739" width="1" style="2" customWidth="1"/>
    <col min="10740" max="10740" width="5" style="2" customWidth="1"/>
    <col min="10741" max="10981" width="8.85546875" style="2"/>
    <col min="10982" max="10982" width="16.7109375" style="2" customWidth="1"/>
    <col min="10983" max="10984" width="10.7109375" style="2" customWidth="1"/>
    <col min="10985" max="10985" width="9.85546875" style="2" customWidth="1"/>
    <col min="10986" max="10986" width="15.140625" style="2" customWidth="1"/>
    <col min="10987" max="10987" width="14.140625" style="2" customWidth="1"/>
    <col min="10988" max="10988" width="2.42578125" style="2" customWidth="1"/>
    <col min="10989" max="10989" width="15.42578125" style="2" customWidth="1"/>
    <col min="10990" max="10990" width="2.5703125" style="2" customWidth="1"/>
    <col min="10991" max="10991" width="13.5703125" style="2" customWidth="1"/>
    <col min="10992" max="10992" width="2.5703125" style="2" customWidth="1"/>
    <col min="10993" max="10993" width="12.42578125" style="2" customWidth="1"/>
    <col min="10994" max="10994" width="9.5703125" style="2" customWidth="1"/>
    <col min="10995" max="10995" width="1" style="2" customWidth="1"/>
    <col min="10996" max="10996" width="5" style="2" customWidth="1"/>
    <col min="10997" max="11237" width="8.85546875" style="2"/>
    <col min="11238" max="11238" width="16.7109375" style="2" customWidth="1"/>
    <col min="11239" max="11240" width="10.7109375" style="2" customWidth="1"/>
    <col min="11241" max="11241" width="9.85546875" style="2" customWidth="1"/>
    <col min="11242" max="11242" width="15.140625" style="2" customWidth="1"/>
    <col min="11243" max="11243" width="14.140625" style="2" customWidth="1"/>
    <col min="11244" max="11244" width="2.42578125" style="2" customWidth="1"/>
    <col min="11245" max="11245" width="15.42578125" style="2" customWidth="1"/>
    <col min="11246" max="11246" width="2.5703125" style="2" customWidth="1"/>
    <col min="11247" max="11247" width="13.5703125" style="2" customWidth="1"/>
    <col min="11248" max="11248" width="2.5703125" style="2" customWidth="1"/>
    <col min="11249" max="11249" width="12.42578125" style="2" customWidth="1"/>
    <col min="11250" max="11250" width="9.5703125" style="2" customWidth="1"/>
    <col min="11251" max="11251" width="1" style="2" customWidth="1"/>
    <col min="11252" max="11252" width="5" style="2" customWidth="1"/>
    <col min="11253" max="11493" width="8.85546875" style="2"/>
    <col min="11494" max="11494" width="16.7109375" style="2" customWidth="1"/>
    <col min="11495" max="11496" width="10.7109375" style="2" customWidth="1"/>
    <col min="11497" max="11497" width="9.85546875" style="2" customWidth="1"/>
    <col min="11498" max="11498" width="15.140625" style="2" customWidth="1"/>
    <col min="11499" max="11499" width="14.140625" style="2" customWidth="1"/>
    <col min="11500" max="11500" width="2.42578125" style="2" customWidth="1"/>
    <col min="11501" max="11501" width="15.42578125" style="2" customWidth="1"/>
    <col min="11502" max="11502" width="2.5703125" style="2" customWidth="1"/>
    <col min="11503" max="11503" width="13.5703125" style="2" customWidth="1"/>
    <col min="11504" max="11504" width="2.5703125" style="2" customWidth="1"/>
    <col min="11505" max="11505" width="12.42578125" style="2" customWidth="1"/>
    <col min="11506" max="11506" width="9.5703125" style="2" customWidth="1"/>
    <col min="11507" max="11507" width="1" style="2" customWidth="1"/>
    <col min="11508" max="11508" width="5" style="2" customWidth="1"/>
    <col min="11509" max="11749" width="8.85546875" style="2"/>
    <col min="11750" max="11750" width="16.7109375" style="2" customWidth="1"/>
    <col min="11751" max="11752" width="10.7109375" style="2" customWidth="1"/>
    <col min="11753" max="11753" width="9.85546875" style="2" customWidth="1"/>
    <col min="11754" max="11754" width="15.140625" style="2" customWidth="1"/>
    <col min="11755" max="11755" width="14.140625" style="2" customWidth="1"/>
    <col min="11756" max="11756" width="2.42578125" style="2" customWidth="1"/>
    <col min="11757" max="11757" width="15.42578125" style="2" customWidth="1"/>
    <col min="11758" max="11758" width="2.5703125" style="2" customWidth="1"/>
    <col min="11759" max="11759" width="13.5703125" style="2" customWidth="1"/>
    <col min="11760" max="11760" width="2.5703125" style="2" customWidth="1"/>
    <col min="11761" max="11761" width="12.42578125" style="2" customWidth="1"/>
    <col min="11762" max="11762" width="9.5703125" style="2" customWidth="1"/>
    <col min="11763" max="11763" width="1" style="2" customWidth="1"/>
    <col min="11764" max="11764" width="5" style="2" customWidth="1"/>
    <col min="11765" max="12005" width="8.85546875" style="2"/>
    <col min="12006" max="12006" width="16.7109375" style="2" customWidth="1"/>
    <col min="12007" max="12008" width="10.7109375" style="2" customWidth="1"/>
    <col min="12009" max="12009" width="9.85546875" style="2" customWidth="1"/>
    <col min="12010" max="12010" width="15.140625" style="2" customWidth="1"/>
    <col min="12011" max="12011" width="14.140625" style="2" customWidth="1"/>
    <col min="12012" max="12012" width="2.42578125" style="2" customWidth="1"/>
    <col min="12013" max="12013" width="15.42578125" style="2" customWidth="1"/>
    <col min="12014" max="12014" width="2.5703125" style="2" customWidth="1"/>
    <col min="12015" max="12015" width="13.5703125" style="2" customWidth="1"/>
    <col min="12016" max="12016" width="2.5703125" style="2" customWidth="1"/>
    <col min="12017" max="12017" width="12.42578125" style="2" customWidth="1"/>
    <col min="12018" max="12018" width="9.5703125" style="2" customWidth="1"/>
    <col min="12019" max="12019" width="1" style="2" customWidth="1"/>
    <col min="12020" max="12020" width="5" style="2" customWidth="1"/>
    <col min="12021" max="12261" width="8.85546875" style="2"/>
    <col min="12262" max="12262" width="16.7109375" style="2" customWidth="1"/>
    <col min="12263" max="12264" width="10.7109375" style="2" customWidth="1"/>
    <col min="12265" max="12265" width="9.85546875" style="2" customWidth="1"/>
    <col min="12266" max="12266" width="15.140625" style="2" customWidth="1"/>
    <col min="12267" max="12267" width="14.140625" style="2" customWidth="1"/>
    <col min="12268" max="12268" width="2.42578125" style="2" customWidth="1"/>
    <col min="12269" max="12269" width="15.42578125" style="2" customWidth="1"/>
    <col min="12270" max="12270" width="2.5703125" style="2" customWidth="1"/>
    <col min="12271" max="12271" width="13.5703125" style="2" customWidth="1"/>
    <col min="12272" max="12272" width="2.5703125" style="2" customWidth="1"/>
    <col min="12273" max="12273" width="12.42578125" style="2" customWidth="1"/>
    <col min="12274" max="12274" width="9.5703125" style="2" customWidth="1"/>
    <col min="12275" max="12275" width="1" style="2" customWidth="1"/>
    <col min="12276" max="12276" width="5" style="2" customWidth="1"/>
    <col min="12277" max="12517" width="8.85546875" style="2"/>
    <col min="12518" max="12518" width="16.7109375" style="2" customWidth="1"/>
    <col min="12519" max="12520" width="10.7109375" style="2" customWidth="1"/>
    <col min="12521" max="12521" width="9.85546875" style="2" customWidth="1"/>
    <col min="12522" max="12522" width="15.140625" style="2" customWidth="1"/>
    <col min="12523" max="12523" width="14.140625" style="2" customWidth="1"/>
    <col min="12524" max="12524" width="2.42578125" style="2" customWidth="1"/>
    <col min="12525" max="12525" width="15.42578125" style="2" customWidth="1"/>
    <col min="12526" max="12526" width="2.5703125" style="2" customWidth="1"/>
    <col min="12527" max="12527" width="13.5703125" style="2" customWidth="1"/>
    <col min="12528" max="12528" width="2.5703125" style="2" customWidth="1"/>
    <col min="12529" max="12529" width="12.42578125" style="2" customWidth="1"/>
    <col min="12530" max="12530" width="9.5703125" style="2" customWidth="1"/>
    <col min="12531" max="12531" width="1" style="2" customWidth="1"/>
    <col min="12532" max="12532" width="5" style="2" customWidth="1"/>
    <col min="12533" max="12773" width="8.85546875" style="2"/>
    <col min="12774" max="12774" width="16.7109375" style="2" customWidth="1"/>
    <col min="12775" max="12776" width="10.7109375" style="2" customWidth="1"/>
    <col min="12777" max="12777" width="9.85546875" style="2" customWidth="1"/>
    <col min="12778" max="12778" width="15.140625" style="2" customWidth="1"/>
    <col min="12779" max="12779" width="14.140625" style="2" customWidth="1"/>
    <col min="12780" max="12780" width="2.42578125" style="2" customWidth="1"/>
    <col min="12781" max="12781" width="15.42578125" style="2" customWidth="1"/>
    <col min="12782" max="12782" width="2.5703125" style="2" customWidth="1"/>
    <col min="12783" max="12783" width="13.5703125" style="2" customWidth="1"/>
    <col min="12784" max="12784" width="2.5703125" style="2" customWidth="1"/>
    <col min="12785" max="12785" width="12.42578125" style="2" customWidth="1"/>
    <col min="12786" max="12786" width="9.5703125" style="2" customWidth="1"/>
    <col min="12787" max="12787" width="1" style="2" customWidth="1"/>
    <col min="12788" max="12788" width="5" style="2" customWidth="1"/>
    <col min="12789" max="13029" width="8.85546875" style="2"/>
    <col min="13030" max="13030" width="16.7109375" style="2" customWidth="1"/>
    <col min="13031" max="13032" width="10.7109375" style="2" customWidth="1"/>
    <col min="13033" max="13033" width="9.85546875" style="2" customWidth="1"/>
    <col min="13034" max="13034" width="15.140625" style="2" customWidth="1"/>
    <col min="13035" max="13035" width="14.140625" style="2" customWidth="1"/>
    <col min="13036" max="13036" width="2.42578125" style="2" customWidth="1"/>
    <col min="13037" max="13037" width="15.42578125" style="2" customWidth="1"/>
    <col min="13038" max="13038" width="2.5703125" style="2" customWidth="1"/>
    <col min="13039" max="13039" width="13.5703125" style="2" customWidth="1"/>
    <col min="13040" max="13040" width="2.5703125" style="2" customWidth="1"/>
    <col min="13041" max="13041" width="12.42578125" style="2" customWidth="1"/>
    <col min="13042" max="13042" width="9.5703125" style="2" customWidth="1"/>
    <col min="13043" max="13043" width="1" style="2" customWidth="1"/>
    <col min="13044" max="13044" width="5" style="2" customWidth="1"/>
    <col min="13045" max="13285" width="8.85546875" style="2"/>
    <col min="13286" max="13286" width="16.7109375" style="2" customWidth="1"/>
    <col min="13287" max="13288" width="10.7109375" style="2" customWidth="1"/>
    <col min="13289" max="13289" width="9.85546875" style="2" customWidth="1"/>
    <col min="13290" max="13290" width="15.140625" style="2" customWidth="1"/>
    <col min="13291" max="13291" width="14.140625" style="2" customWidth="1"/>
    <col min="13292" max="13292" width="2.42578125" style="2" customWidth="1"/>
    <col min="13293" max="13293" width="15.42578125" style="2" customWidth="1"/>
    <col min="13294" max="13294" width="2.5703125" style="2" customWidth="1"/>
    <col min="13295" max="13295" width="13.5703125" style="2" customWidth="1"/>
    <col min="13296" max="13296" width="2.5703125" style="2" customWidth="1"/>
    <col min="13297" max="13297" width="12.42578125" style="2" customWidth="1"/>
    <col min="13298" max="13298" width="9.5703125" style="2" customWidth="1"/>
    <col min="13299" max="13299" width="1" style="2" customWidth="1"/>
    <col min="13300" max="13300" width="5" style="2" customWidth="1"/>
    <col min="13301" max="13541" width="8.85546875" style="2"/>
    <col min="13542" max="13542" width="16.7109375" style="2" customWidth="1"/>
    <col min="13543" max="13544" width="10.7109375" style="2" customWidth="1"/>
    <col min="13545" max="13545" width="9.85546875" style="2" customWidth="1"/>
    <col min="13546" max="13546" width="15.140625" style="2" customWidth="1"/>
    <col min="13547" max="13547" width="14.140625" style="2" customWidth="1"/>
    <col min="13548" max="13548" width="2.42578125" style="2" customWidth="1"/>
    <col min="13549" max="13549" width="15.42578125" style="2" customWidth="1"/>
    <col min="13550" max="13550" width="2.5703125" style="2" customWidth="1"/>
    <col min="13551" max="13551" width="13.5703125" style="2" customWidth="1"/>
    <col min="13552" max="13552" width="2.5703125" style="2" customWidth="1"/>
    <col min="13553" max="13553" width="12.42578125" style="2" customWidth="1"/>
    <col min="13554" max="13554" width="9.5703125" style="2" customWidth="1"/>
    <col min="13555" max="13555" width="1" style="2" customWidth="1"/>
    <col min="13556" max="13556" width="5" style="2" customWidth="1"/>
    <col min="13557" max="13797" width="8.85546875" style="2"/>
    <col min="13798" max="13798" width="16.7109375" style="2" customWidth="1"/>
    <col min="13799" max="13800" width="10.7109375" style="2" customWidth="1"/>
    <col min="13801" max="13801" width="9.85546875" style="2" customWidth="1"/>
    <col min="13802" max="13802" width="15.140625" style="2" customWidth="1"/>
    <col min="13803" max="13803" width="14.140625" style="2" customWidth="1"/>
    <col min="13804" max="13804" width="2.42578125" style="2" customWidth="1"/>
    <col min="13805" max="13805" width="15.42578125" style="2" customWidth="1"/>
    <col min="13806" max="13806" width="2.5703125" style="2" customWidth="1"/>
    <col min="13807" max="13807" width="13.5703125" style="2" customWidth="1"/>
    <col min="13808" max="13808" width="2.5703125" style="2" customWidth="1"/>
    <col min="13809" max="13809" width="12.42578125" style="2" customWidth="1"/>
    <col min="13810" max="13810" width="9.5703125" style="2" customWidth="1"/>
    <col min="13811" max="13811" width="1" style="2" customWidth="1"/>
    <col min="13812" max="13812" width="5" style="2" customWidth="1"/>
    <col min="13813" max="14053" width="8.85546875" style="2"/>
    <col min="14054" max="14054" width="16.7109375" style="2" customWidth="1"/>
    <col min="14055" max="14056" width="10.7109375" style="2" customWidth="1"/>
    <col min="14057" max="14057" width="9.85546875" style="2" customWidth="1"/>
    <col min="14058" max="14058" width="15.140625" style="2" customWidth="1"/>
    <col min="14059" max="14059" width="14.140625" style="2" customWidth="1"/>
    <col min="14060" max="14060" width="2.42578125" style="2" customWidth="1"/>
    <col min="14061" max="14061" width="15.42578125" style="2" customWidth="1"/>
    <col min="14062" max="14062" width="2.5703125" style="2" customWidth="1"/>
    <col min="14063" max="14063" width="13.5703125" style="2" customWidth="1"/>
    <col min="14064" max="14064" width="2.5703125" style="2" customWidth="1"/>
    <col min="14065" max="14065" width="12.42578125" style="2" customWidth="1"/>
    <col min="14066" max="14066" width="9.5703125" style="2" customWidth="1"/>
    <col min="14067" max="14067" width="1" style="2" customWidth="1"/>
    <col min="14068" max="14068" width="5" style="2" customWidth="1"/>
    <col min="14069" max="14309" width="8.85546875" style="2"/>
    <col min="14310" max="14310" width="16.7109375" style="2" customWidth="1"/>
    <col min="14311" max="14312" width="10.7109375" style="2" customWidth="1"/>
    <col min="14313" max="14313" width="9.85546875" style="2" customWidth="1"/>
    <col min="14314" max="14314" width="15.140625" style="2" customWidth="1"/>
    <col min="14315" max="14315" width="14.140625" style="2" customWidth="1"/>
    <col min="14316" max="14316" width="2.42578125" style="2" customWidth="1"/>
    <col min="14317" max="14317" width="15.42578125" style="2" customWidth="1"/>
    <col min="14318" max="14318" width="2.5703125" style="2" customWidth="1"/>
    <col min="14319" max="14319" width="13.5703125" style="2" customWidth="1"/>
    <col min="14320" max="14320" width="2.5703125" style="2" customWidth="1"/>
    <col min="14321" max="14321" width="12.42578125" style="2" customWidth="1"/>
    <col min="14322" max="14322" width="9.5703125" style="2" customWidth="1"/>
    <col min="14323" max="14323" width="1" style="2" customWidth="1"/>
    <col min="14324" max="14324" width="5" style="2" customWidth="1"/>
    <col min="14325" max="14565" width="8.85546875" style="2"/>
    <col min="14566" max="14566" width="16.7109375" style="2" customWidth="1"/>
    <col min="14567" max="14568" width="10.7109375" style="2" customWidth="1"/>
    <col min="14569" max="14569" width="9.85546875" style="2" customWidth="1"/>
    <col min="14570" max="14570" width="15.140625" style="2" customWidth="1"/>
    <col min="14571" max="14571" width="14.140625" style="2" customWidth="1"/>
    <col min="14572" max="14572" width="2.42578125" style="2" customWidth="1"/>
    <col min="14573" max="14573" width="15.42578125" style="2" customWidth="1"/>
    <col min="14574" max="14574" width="2.5703125" style="2" customWidth="1"/>
    <col min="14575" max="14575" width="13.5703125" style="2" customWidth="1"/>
    <col min="14576" max="14576" width="2.5703125" style="2" customWidth="1"/>
    <col min="14577" max="14577" width="12.42578125" style="2" customWidth="1"/>
    <col min="14578" max="14578" width="9.5703125" style="2" customWidth="1"/>
    <col min="14579" max="14579" width="1" style="2" customWidth="1"/>
    <col min="14580" max="14580" width="5" style="2" customWidth="1"/>
    <col min="14581" max="14821" width="8.85546875" style="2"/>
    <col min="14822" max="14822" width="16.7109375" style="2" customWidth="1"/>
    <col min="14823" max="14824" width="10.7109375" style="2" customWidth="1"/>
    <col min="14825" max="14825" width="9.85546875" style="2" customWidth="1"/>
    <col min="14826" max="14826" width="15.140625" style="2" customWidth="1"/>
    <col min="14827" max="14827" width="14.140625" style="2" customWidth="1"/>
    <col min="14828" max="14828" width="2.42578125" style="2" customWidth="1"/>
    <col min="14829" max="14829" width="15.42578125" style="2" customWidth="1"/>
    <col min="14830" max="14830" width="2.5703125" style="2" customWidth="1"/>
    <col min="14831" max="14831" width="13.5703125" style="2" customWidth="1"/>
    <col min="14832" max="14832" width="2.5703125" style="2" customWidth="1"/>
    <col min="14833" max="14833" width="12.42578125" style="2" customWidth="1"/>
    <col min="14834" max="14834" width="9.5703125" style="2" customWidth="1"/>
    <col min="14835" max="14835" width="1" style="2" customWidth="1"/>
    <col min="14836" max="14836" width="5" style="2" customWidth="1"/>
    <col min="14837" max="15077" width="8.85546875" style="2"/>
    <col min="15078" max="15078" width="16.7109375" style="2" customWidth="1"/>
    <col min="15079" max="15080" width="10.7109375" style="2" customWidth="1"/>
    <col min="15081" max="15081" width="9.85546875" style="2" customWidth="1"/>
    <col min="15082" max="15082" width="15.140625" style="2" customWidth="1"/>
    <col min="15083" max="15083" width="14.140625" style="2" customWidth="1"/>
    <col min="15084" max="15084" width="2.42578125" style="2" customWidth="1"/>
    <col min="15085" max="15085" width="15.42578125" style="2" customWidth="1"/>
    <col min="15086" max="15086" width="2.5703125" style="2" customWidth="1"/>
    <col min="15087" max="15087" width="13.5703125" style="2" customWidth="1"/>
    <col min="15088" max="15088" width="2.5703125" style="2" customWidth="1"/>
    <col min="15089" max="15089" width="12.42578125" style="2" customWidth="1"/>
    <col min="15090" max="15090" width="9.5703125" style="2" customWidth="1"/>
    <col min="15091" max="15091" width="1" style="2" customWidth="1"/>
    <col min="15092" max="15092" width="5" style="2" customWidth="1"/>
    <col min="15093" max="15333" width="8.85546875" style="2"/>
    <col min="15334" max="15334" width="16.7109375" style="2" customWidth="1"/>
    <col min="15335" max="15336" width="10.7109375" style="2" customWidth="1"/>
    <col min="15337" max="15337" width="9.85546875" style="2" customWidth="1"/>
    <col min="15338" max="15338" width="15.140625" style="2" customWidth="1"/>
    <col min="15339" max="15339" width="14.140625" style="2" customWidth="1"/>
    <col min="15340" max="15340" width="2.42578125" style="2" customWidth="1"/>
    <col min="15341" max="15341" width="15.42578125" style="2" customWidth="1"/>
    <col min="15342" max="15342" width="2.5703125" style="2" customWidth="1"/>
    <col min="15343" max="15343" width="13.5703125" style="2" customWidth="1"/>
    <col min="15344" max="15344" width="2.5703125" style="2" customWidth="1"/>
    <col min="15345" max="15345" width="12.42578125" style="2" customWidth="1"/>
    <col min="15346" max="15346" width="9.5703125" style="2" customWidth="1"/>
    <col min="15347" max="15347" width="1" style="2" customWidth="1"/>
    <col min="15348" max="15348" width="5" style="2" customWidth="1"/>
    <col min="15349" max="15589" width="8.85546875" style="2"/>
    <col min="15590" max="15590" width="16.7109375" style="2" customWidth="1"/>
    <col min="15591" max="15592" width="10.7109375" style="2" customWidth="1"/>
    <col min="15593" max="15593" width="9.85546875" style="2" customWidth="1"/>
    <col min="15594" max="15594" width="15.140625" style="2" customWidth="1"/>
    <col min="15595" max="15595" width="14.140625" style="2" customWidth="1"/>
    <col min="15596" max="15596" width="2.42578125" style="2" customWidth="1"/>
    <col min="15597" max="15597" width="15.42578125" style="2" customWidth="1"/>
    <col min="15598" max="15598" width="2.5703125" style="2" customWidth="1"/>
    <col min="15599" max="15599" width="13.5703125" style="2" customWidth="1"/>
    <col min="15600" max="15600" width="2.5703125" style="2" customWidth="1"/>
    <col min="15601" max="15601" width="12.42578125" style="2" customWidth="1"/>
    <col min="15602" max="15602" width="9.5703125" style="2" customWidth="1"/>
    <col min="15603" max="15603" width="1" style="2" customWidth="1"/>
    <col min="15604" max="15604" width="5" style="2" customWidth="1"/>
    <col min="15605" max="15845" width="8.85546875" style="2"/>
    <col min="15846" max="15846" width="16.7109375" style="2" customWidth="1"/>
    <col min="15847" max="15848" width="10.7109375" style="2" customWidth="1"/>
    <col min="15849" max="15849" width="9.85546875" style="2" customWidth="1"/>
    <col min="15850" max="15850" width="15.140625" style="2" customWidth="1"/>
    <col min="15851" max="15851" width="14.140625" style="2" customWidth="1"/>
    <col min="15852" max="15852" width="2.42578125" style="2" customWidth="1"/>
    <col min="15853" max="15853" width="15.42578125" style="2" customWidth="1"/>
    <col min="15854" max="15854" width="2.5703125" style="2" customWidth="1"/>
    <col min="15855" max="15855" width="13.5703125" style="2" customWidth="1"/>
    <col min="15856" max="15856" width="2.5703125" style="2" customWidth="1"/>
    <col min="15857" max="15857" width="12.42578125" style="2" customWidth="1"/>
    <col min="15858" max="15858" width="9.5703125" style="2" customWidth="1"/>
    <col min="15859" max="15859" width="1" style="2" customWidth="1"/>
    <col min="15860" max="15860" width="5" style="2" customWidth="1"/>
    <col min="15861" max="16101" width="8.85546875" style="2"/>
    <col min="16102" max="16102" width="16.7109375" style="2" customWidth="1"/>
    <col min="16103" max="16104" width="10.7109375" style="2" customWidth="1"/>
    <col min="16105" max="16105" width="9.85546875" style="2" customWidth="1"/>
    <col min="16106" max="16106" width="15.140625" style="2" customWidth="1"/>
    <col min="16107" max="16107" width="14.140625" style="2" customWidth="1"/>
    <col min="16108" max="16108" width="2.42578125" style="2" customWidth="1"/>
    <col min="16109" max="16109" width="15.42578125" style="2" customWidth="1"/>
    <col min="16110" max="16110" width="2.5703125" style="2" customWidth="1"/>
    <col min="16111" max="16111" width="13.5703125" style="2" customWidth="1"/>
    <col min="16112" max="16112" width="2.5703125" style="2" customWidth="1"/>
    <col min="16113" max="16113" width="12.42578125" style="2" customWidth="1"/>
    <col min="16114" max="16114" width="9.5703125" style="2" customWidth="1"/>
    <col min="16115" max="16115" width="1" style="2" customWidth="1"/>
    <col min="16116" max="16116" width="5" style="2" customWidth="1"/>
    <col min="16117" max="16361" width="8.85546875" style="2"/>
    <col min="16362" max="16384" width="9.140625" style="2" customWidth="1"/>
  </cols>
  <sheetData>
    <row r="1" spans="1:5" x14ac:dyDescent="0.2">
      <c r="A1" s="29" t="s">
        <v>245</v>
      </c>
      <c r="E1" s="101"/>
    </row>
    <row r="3" spans="1:5" ht="11.25" customHeight="1" x14ac:dyDescent="0.2"/>
    <row r="4" spans="1:5" ht="11.25" customHeight="1" x14ac:dyDescent="0.2"/>
    <row r="5" spans="1:5" ht="11.25" customHeight="1" x14ac:dyDescent="0.2"/>
    <row r="6" spans="1:5" ht="11.25" customHeight="1" x14ac:dyDescent="0.2"/>
    <row r="7" spans="1:5" ht="11.25" customHeight="1" x14ac:dyDescent="0.2"/>
    <row r="20" spans="1:3" x14ac:dyDescent="0.2">
      <c r="A20" s="57" t="s">
        <v>231</v>
      </c>
    </row>
    <row r="22" spans="1:3" ht="34.9" customHeight="1" x14ac:dyDescent="0.2">
      <c r="A22" s="112"/>
      <c r="B22" s="112" t="s">
        <v>244</v>
      </c>
      <c r="C22" s="112" t="s">
        <v>243</v>
      </c>
    </row>
    <row r="23" spans="1:3" x14ac:dyDescent="0.2">
      <c r="A23" s="113" t="s">
        <v>16</v>
      </c>
      <c r="B23" s="114">
        <v>0.31577789306640602</v>
      </c>
      <c r="C23" s="114">
        <v>0.22315027236938398</v>
      </c>
    </row>
    <row r="24" spans="1:3" x14ac:dyDescent="0.2">
      <c r="A24" s="113" t="s">
        <v>12</v>
      </c>
      <c r="B24" s="114">
        <v>0.39572330474853501</v>
      </c>
      <c r="C24" s="114">
        <v>0.34265762329101501</v>
      </c>
    </row>
    <row r="25" spans="1:3" x14ac:dyDescent="0.2">
      <c r="A25" s="113" t="s">
        <v>13</v>
      </c>
      <c r="B25" s="114">
        <v>0.52960044860839806</v>
      </c>
      <c r="C25" s="114">
        <v>0.422597389221191</v>
      </c>
    </row>
    <row r="26" spans="1:3" x14ac:dyDescent="0.2">
      <c r="A26" s="113" t="s">
        <v>14</v>
      </c>
      <c r="B26" s="114">
        <v>0.53351112365722597</v>
      </c>
      <c r="C26" s="114">
        <v>0.43357440948486298</v>
      </c>
    </row>
    <row r="27" spans="1:3" x14ac:dyDescent="0.2">
      <c r="A27" s="113" t="s">
        <v>38</v>
      </c>
      <c r="B27" s="114">
        <v>0.556392936706543</v>
      </c>
      <c r="C27" s="114">
        <v>0.45098278045654294</v>
      </c>
    </row>
    <row r="28" spans="1:3" x14ac:dyDescent="0.2">
      <c r="A28" s="113" t="s">
        <v>15</v>
      </c>
      <c r="B28" s="114">
        <v>0.60323993682861299</v>
      </c>
      <c r="C28" s="114">
        <v>0.538429718017578</v>
      </c>
    </row>
    <row r="29" spans="1:3" x14ac:dyDescent="0.2">
      <c r="A29" s="113" t="s">
        <v>17</v>
      </c>
      <c r="B29" s="114">
        <v>0.48435220044131616</v>
      </c>
      <c r="C29" s="114">
        <v>0.41898111160698404</v>
      </c>
    </row>
    <row r="30" spans="1:3" x14ac:dyDescent="0.2">
      <c r="A30" s="113" t="s">
        <v>63</v>
      </c>
      <c r="B30" s="114">
        <v>0.45390634078979503</v>
      </c>
      <c r="C30" s="114">
        <v>0.38563738327026298</v>
      </c>
    </row>
    <row r="31" spans="1:3" ht="6.6" customHeight="1" x14ac:dyDescent="0.2">
      <c r="A31" s="144"/>
      <c r="B31" s="164"/>
      <c r="C31" s="164"/>
    </row>
    <row r="32" spans="1:3" x14ac:dyDescent="0.2">
      <c r="A32" s="57" t="s">
        <v>231</v>
      </c>
    </row>
    <row r="34" spans="1:1" ht="15" x14ac:dyDescent="0.25">
      <c r="A34" s="10" t="s">
        <v>53</v>
      </c>
    </row>
  </sheetData>
  <hyperlinks>
    <hyperlink ref="A34" location="Indice!A1" display="Indice" xr:uid="{D16801F6-EEA5-4690-AF36-8EDC9F361987}"/>
  </hyperlink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DE484-700F-455F-958D-6E5D8ADA8372}">
  <dimension ref="A1:I13"/>
  <sheetViews>
    <sheetView workbookViewId="0"/>
  </sheetViews>
  <sheetFormatPr defaultRowHeight="15" x14ac:dyDescent="0.25"/>
  <cols>
    <col min="1" max="1" width="29.85546875" customWidth="1"/>
  </cols>
  <sheetData>
    <row r="1" spans="1:9" x14ac:dyDescent="0.25">
      <c r="A1" s="29" t="s">
        <v>246</v>
      </c>
    </row>
    <row r="2" spans="1:9" ht="4.9000000000000004" customHeight="1" x14ac:dyDescent="0.25"/>
    <row r="3" spans="1:9" x14ac:dyDescent="0.25">
      <c r="A3" s="45" t="s">
        <v>99</v>
      </c>
      <c r="B3" s="45" t="s">
        <v>16</v>
      </c>
      <c r="C3" s="45" t="s">
        <v>12</v>
      </c>
      <c r="D3" s="45" t="s">
        <v>13</v>
      </c>
      <c r="E3" s="45" t="s">
        <v>14</v>
      </c>
      <c r="F3" s="45" t="s">
        <v>38</v>
      </c>
      <c r="G3" s="45" t="s">
        <v>15</v>
      </c>
      <c r="H3" s="45" t="s">
        <v>17</v>
      </c>
      <c r="I3" s="45" t="s">
        <v>63</v>
      </c>
    </row>
    <row r="4" spans="1:9" ht="28.9" customHeight="1" x14ac:dyDescent="0.25">
      <c r="A4" s="145" t="s">
        <v>100</v>
      </c>
      <c r="B4" s="69">
        <v>0.745</v>
      </c>
      <c r="C4" s="69">
        <v>0.88600000000000001</v>
      </c>
      <c r="D4" s="69">
        <v>0.81799999999999995</v>
      </c>
      <c r="E4" s="69">
        <v>0.877</v>
      </c>
      <c r="F4" s="69">
        <v>0.92100000000000004</v>
      </c>
      <c r="G4" s="69">
        <v>0.90100000000000002</v>
      </c>
      <c r="H4" s="69">
        <v>0.86699999999999999</v>
      </c>
      <c r="I4" s="69">
        <v>0.873</v>
      </c>
    </row>
    <row r="5" spans="1:9" ht="30.6" customHeight="1" x14ac:dyDescent="0.25">
      <c r="A5" s="145" t="s">
        <v>101</v>
      </c>
      <c r="B5" s="69">
        <v>0.69199999999999995</v>
      </c>
      <c r="C5" s="69">
        <v>0.86</v>
      </c>
      <c r="D5" s="69">
        <v>0.72799999999999998</v>
      </c>
      <c r="E5" s="69">
        <v>0.76900000000000002</v>
      </c>
      <c r="F5" s="69">
        <v>0.86699999999999999</v>
      </c>
      <c r="G5" s="69">
        <v>0.82499999999999996</v>
      </c>
      <c r="H5" s="69">
        <v>0.78600000000000003</v>
      </c>
      <c r="I5" s="69">
        <v>0.80400000000000005</v>
      </c>
    </row>
    <row r="6" spans="1:9" ht="28.9" customHeight="1" x14ac:dyDescent="0.25">
      <c r="A6" s="145" t="s">
        <v>102</v>
      </c>
      <c r="B6" s="69">
        <v>0.84699999999999998</v>
      </c>
      <c r="C6" s="69">
        <v>0.88600000000000001</v>
      </c>
      <c r="D6" s="69">
        <v>0.84299999999999997</v>
      </c>
      <c r="E6" s="69">
        <v>0.874</v>
      </c>
      <c r="F6" s="69">
        <v>0.90400000000000003</v>
      </c>
      <c r="G6" s="69">
        <v>0.872</v>
      </c>
      <c r="H6" s="69">
        <v>0.871</v>
      </c>
      <c r="I6" s="69">
        <v>0.88600000000000001</v>
      </c>
    </row>
    <row r="7" spans="1:9" ht="31.15" customHeight="1" x14ac:dyDescent="0.25">
      <c r="A7" s="145" t="s">
        <v>103</v>
      </c>
      <c r="B7" s="69">
        <v>0.74</v>
      </c>
      <c r="C7" s="69">
        <v>0.83499999999999996</v>
      </c>
      <c r="D7" s="69">
        <v>0.74099999999999999</v>
      </c>
      <c r="E7" s="69">
        <v>0.748</v>
      </c>
      <c r="F7" s="69">
        <v>0.84099999999999997</v>
      </c>
      <c r="G7" s="69">
        <v>0.78</v>
      </c>
      <c r="H7" s="69">
        <v>0.77700000000000002</v>
      </c>
      <c r="I7" s="69">
        <v>0.78600000000000003</v>
      </c>
    </row>
    <row r="8" spans="1:9" ht="28.9" customHeight="1" x14ac:dyDescent="0.25">
      <c r="A8" s="145" t="s">
        <v>104</v>
      </c>
      <c r="B8" s="165">
        <v>125</v>
      </c>
      <c r="C8" s="165">
        <v>134.69999999999999</v>
      </c>
      <c r="D8" s="165">
        <v>145.1</v>
      </c>
      <c r="E8" s="165">
        <v>144.19999999999999</v>
      </c>
      <c r="F8" s="165">
        <v>129.1</v>
      </c>
      <c r="G8" s="165">
        <v>134.9</v>
      </c>
      <c r="H8" s="165">
        <v>138.6</v>
      </c>
      <c r="I8" s="165">
        <v>136.9</v>
      </c>
    </row>
    <row r="9" spans="1:9" ht="28.9" customHeight="1" x14ac:dyDescent="0.25">
      <c r="A9" s="145" t="s">
        <v>105</v>
      </c>
      <c r="B9" s="165">
        <v>132.80000000000001</v>
      </c>
      <c r="C9" s="165">
        <v>150.5</v>
      </c>
      <c r="D9" s="165">
        <v>149.4</v>
      </c>
      <c r="E9" s="165">
        <v>160</v>
      </c>
      <c r="F9" s="165">
        <v>145.19999999999999</v>
      </c>
      <c r="G9" s="165">
        <v>137.80000000000001</v>
      </c>
      <c r="H9" s="165">
        <v>153.9</v>
      </c>
      <c r="I9" s="165">
        <v>151.19999999999999</v>
      </c>
    </row>
    <row r="11" spans="1:9" x14ac:dyDescent="0.25">
      <c r="A11" s="57" t="s">
        <v>247</v>
      </c>
    </row>
    <row r="13" spans="1:9" x14ac:dyDescent="0.25">
      <c r="A13" s="10" t="s">
        <v>53</v>
      </c>
    </row>
  </sheetData>
  <hyperlinks>
    <hyperlink ref="A13" location="Indice!A1" display="Indice" xr:uid="{2E67CB79-B9AE-4A38-B935-59772800C78A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6A4AC-C246-46E4-A1FC-CE120A37EA63}">
  <dimension ref="A1:C61"/>
  <sheetViews>
    <sheetView topLeftCell="A14" workbookViewId="0">
      <selection activeCell="A34" sqref="A34"/>
    </sheetView>
  </sheetViews>
  <sheetFormatPr defaultRowHeight="15" customHeight="1" x14ac:dyDescent="0.25"/>
  <cols>
    <col min="1" max="1" width="13.28515625" customWidth="1"/>
    <col min="2" max="2" width="14.5703125" customWidth="1"/>
  </cols>
  <sheetData>
    <row r="1" spans="1:1" ht="15" customHeight="1" x14ac:dyDescent="0.25">
      <c r="A1" s="29" t="s">
        <v>249</v>
      </c>
    </row>
    <row r="4" spans="1:1" ht="45.6" customHeight="1" x14ac:dyDescent="0.25"/>
    <row r="34" spans="1:3" x14ac:dyDescent="0.25">
      <c r="A34" s="57" t="s">
        <v>166</v>
      </c>
      <c r="B34" s="336"/>
    </row>
    <row r="36" spans="1:3" ht="23.45" customHeight="1" x14ac:dyDescent="0.25">
      <c r="A36" s="168" t="s">
        <v>251</v>
      </c>
      <c r="B36" s="161" t="s">
        <v>250</v>
      </c>
    </row>
    <row r="37" spans="1:3" ht="15" customHeight="1" x14ac:dyDescent="0.25">
      <c r="A37" s="50" t="s">
        <v>207</v>
      </c>
      <c r="B37" s="167">
        <v>87.880076546884965</v>
      </c>
      <c r="C37" s="23"/>
    </row>
    <row r="38" spans="1:3" ht="15" customHeight="1" x14ac:dyDescent="0.25">
      <c r="A38" s="50" t="s">
        <v>206</v>
      </c>
      <c r="B38" s="167">
        <v>90.647482014388487</v>
      </c>
      <c r="C38" s="23"/>
    </row>
    <row r="39" spans="1:3" ht="15" customHeight="1" x14ac:dyDescent="0.25">
      <c r="A39" s="50" t="s">
        <v>204</v>
      </c>
      <c r="B39" s="167">
        <v>84.121805328983129</v>
      </c>
      <c r="C39" s="23"/>
    </row>
    <row r="40" spans="1:3" ht="15" customHeight="1" x14ac:dyDescent="0.25">
      <c r="A40" s="50" t="s">
        <v>212</v>
      </c>
      <c r="B40" s="167">
        <v>89.420909444228542</v>
      </c>
      <c r="C40" s="23"/>
    </row>
    <row r="41" spans="1:3" ht="15" customHeight="1" x14ac:dyDescent="0.25">
      <c r="A41" s="50" t="s">
        <v>248</v>
      </c>
      <c r="B41" s="167">
        <v>88.879736408566728</v>
      </c>
      <c r="C41" s="23"/>
    </row>
    <row r="42" spans="1:3" ht="15" customHeight="1" x14ac:dyDescent="0.25">
      <c r="A42" s="50" t="s">
        <v>209</v>
      </c>
      <c r="B42" s="167">
        <v>83.850931677018636</v>
      </c>
      <c r="C42" s="23"/>
    </row>
    <row r="43" spans="1:3" ht="15" customHeight="1" x14ac:dyDescent="0.25">
      <c r="A43" s="50" t="s">
        <v>203</v>
      </c>
      <c r="B43" s="167">
        <v>79.943502824858754</v>
      </c>
      <c r="C43" s="23"/>
    </row>
    <row r="44" spans="1:3" ht="15" customHeight="1" x14ac:dyDescent="0.25">
      <c r="A44" s="50" t="s">
        <v>202</v>
      </c>
      <c r="B44" s="167">
        <v>74.933663541482403</v>
      </c>
      <c r="C44" s="23"/>
    </row>
    <row r="45" spans="1:3" ht="15" customHeight="1" x14ac:dyDescent="0.25">
      <c r="A45" s="50" t="s">
        <v>199</v>
      </c>
      <c r="B45" s="167">
        <v>77.780763030628691</v>
      </c>
      <c r="C45" s="23"/>
    </row>
    <row r="46" spans="1:3" ht="15" customHeight="1" x14ac:dyDescent="0.25">
      <c r="A46" s="50" t="s">
        <v>205</v>
      </c>
      <c r="B46" s="167">
        <v>77.892918825561324</v>
      </c>
      <c r="C46" s="23"/>
    </row>
    <row r="47" spans="1:3" ht="15" customHeight="1" x14ac:dyDescent="0.25">
      <c r="A47" s="50" t="s">
        <v>201</v>
      </c>
      <c r="B47" s="167">
        <v>71.012269938650306</v>
      </c>
      <c r="C47" s="23"/>
    </row>
    <row r="48" spans="1:3" ht="15" customHeight="1" x14ac:dyDescent="0.25">
      <c r="A48" s="50" t="s">
        <v>198</v>
      </c>
      <c r="B48" s="167">
        <v>78.144375553587224</v>
      </c>
      <c r="C48" s="23"/>
    </row>
    <row r="49" spans="1:3" ht="15" customHeight="1" x14ac:dyDescent="0.25">
      <c r="A49" s="50" t="s">
        <v>200</v>
      </c>
      <c r="B49" s="167">
        <v>81.953028430160686</v>
      </c>
      <c r="C49" s="23"/>
    </row>
    <row r="50" spans="1:3" ht="15" customHeight="1" x14ac:dyDescent="0.25">
      <c r="A50" s="50" t="s">
        <v>213</v>
      </c>
      <c r="B50" s="167">
        <v>88.752447054636065</v>
      </c>
      <c r="C50" s="23"/>
    </row>
    <row r="51" spans="1:3" ht="15" customHeight="1" x14ac:dyDescent="0.25">
      <c r="A51" s="50" t="s">
        <v>211</v>
      </c>
      <c r="B51" s="167">
        <v>87.250996015936266</v>
      </c>
      <c r="C51" s="23"/>
    </row>
    <row r="52" spans="1:3" ht="15" customHeight="1" x14ac:dyDescent="0.25">
      <c r="A52" s="50" t="s">
        <v>215</v>
      </c>
      <c r="B52" s="167">
        <v>87.358458678384309</v>
      </c>
      <c r="C52" s="23"/>
    </row>
    <row r="53" spans="1:3" ht="15" customHeight="1" x14ac:dyDescent="0.25">
      <c r="A53" s="50" t="s">
        <v>208</v>
      </c>
      <c r="B53" s="167">
        <v>87.156578065668981</v>
      </c>
      <c r="C53" s="23"/>
    </row>
    <row r="54" spans="1:3" ht="15" customHeight="1" x14ac:dyDescent="0.25">
      <c r="A54" s="50" t="s">
        <v>214</v>
      </c>
      <c r="B54" s="167">
        <v>85.651408450704224</v>
      </c>
      <c r="C54" s="23"/>
    </row>
    <row r="55" spans="1:3" ht="15" customHeight="1" x14ac:dyDescent="0.25">
      <c r="A55" s="50" t="s">
        <v>210</v>
      </c>
      <c r="B55" s="167">
        <v>86.691410392364801</v>
      </c>
      <c r="C55" s="23"/>
    </row>
    <row r="56" spans="1:3" ht="15" customHeight="1" x14ac:dyDescent="0.25">
      <c r="A56" s="50" t="s">
        <v>216</v>
      </c>
      <c r="B56" s="167">
        <v>85.610117352170434</v>
      </c>
      <c r="C56" s="23"/>
    </row>
    <row r="57" spans="1:3" ht="15" customHeight="1" x14ac:dyDescent="0.25">
      <c r="A57" s="162" t="s">
        <v>91</v>
      </c>
      <c r="B57" s="169">
        <v>84.670043518584606</v>
      </c>
    </row>
    <row r="58" spans="1:3" ht="10.15" customHeight="1" x14ac:dyDescent="0.25">
      <c r="C58" s="166"/>
    </row>
    <row r="59" spans="1:3" ht="15" customHeight="1" x14ac:dyDescent="0.25">
      <c r="A59" s="56" t="s">
        <v>166</v>
      </c>
    </row>
    <row r="61" spans="1:3" ht="15" customHeight="1" x14ac:dyDescent="0.25">
      <c r="A61" s="10" t="s">
        <v>53</v>
      </c>
    </row>
  </sheetData>
  <hyperlinks>
    <hyperlink ref="A61" location="Indice!A1" display="Indice" xr:uid="{D7723C89-5D4B-4803-B735-415B754C6483}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D2F92-9C2B-4B8C-A5F9-FB6A91A8C82F}">
  <dimension ref="A1:R112"/>
  <sheetViews>
    <sheetView topLeftCell="A55" zoomScaleNormal="100" workbookViewId="0">
      <selection activeCell="A83" sqref="A83"/>
    </sheetView>
  </sheetViews>
  <sheetFormatPr defaultColWidth="25" defaultRowHeight="15" x14ac:dyDescent="0.25"/>
  <cols>
    <col min="1" max="1" width="19.140625" style="171" customWidth="1"/>
    <col min="2" max="2" width="14.85546875" style="171" customWidth="1"/>
    <col min="3" max="3" width="8.140625" style="171" customWidth="1"/>
    <col min="4" max="4" width="22.28515625" style="171" customWidth="1"/>
    <col min="5" max="5" width="14.7109375" style="170" customWidth="1"/>
    <col min="6" max="6" width="6.85546875" style="170" customWidth="1"/>
    <col min="7" max="7" width="21.85546875" style="170" customWidth="1"/>
    <col min="8" max="8" width="14.28515625" style="28" customWidth="1"/>
    <col min="9" max="9" width="7.5703125" style="43" customWidth="1"/>
    <col min="10" max="10" width="19.5703125" style="43" customWidth="1"/>
    <col min="11" max="11" width="12" style="43" customWidth="1"/>
    <col min="12" max="12" width="6.42578125" style="170" customWidth="1"/>
    <col min="13" max="13" width="25" style="28"/>
    <col min="14" max="15" width="15.85546875" style="43" customWidth="1"/>
    <col min="16" max="16" width="15.140625" style="170" customWidth="1"/>
    <col min="17" max="17" width="15.28515625" style="170" customWidth="1"/>
    <col min="18" max="16384" width="25" style="170"/>
  </cols>
  <sheetData>
    <row r="1" spans="1:18" x14ac:dyDescent="0.25">
      <c r="A1" s="29" t="s">
        <v>273</v>
      </c>
    </row>
    <row r="5" spans="1:18" x14ac:dyDescent="0.2">
      <c r="R5" s="173"/>
    </row>
    <row r="6" spans="1:18" x14ac:dyDescent="0.2">
      <c r="R6" s="175"/>
    </row>
    <row r="7" spans="1:18" x14ac:dyDescent="0.2">
      <c r="R7" s="175"/>
    </row>
    <row r="8" spans="1:18" x14ac:dyDescent="0.2">
      <c r="R8" s="175"/>
    </row>
    <row r="9" spans="1:18" x14ac:dyDescent="0.2">
      <c r="R9" s="175"/>
    </row>
    <row r="10" spans="1:18" x14ac:dyDescent="0.2">
      <c r="R10" s="175"/>
    </row>
    <row r="11" spans="1:18" x14ac:dyDescent="0.2">
      <c r="R11" s="175"/>
    </row>
    <row r="12" spans="1:18" x14ac:dyDescent="0.2">
      <c r="R12" s="175"/>
    </row>
    <row r="13" spans="1:18" x14ac:dyDescent="0.2">
      <c r="R13" s="175"/>
    </row>
    <row r="14" spans="1:18" x14ac:dyDescent="0.2">
      <c r="R14" s="175"/>
    </row>
    <row r="15" spans="1:18" x14ac:dyDescent="0.2">
      <c r="R15" s="175"/>
    </row>
    <row r="16" spans="1:18" x14ac:dyDescent="0.2">
      <c r="R16" s="175"/>
    </row>
    <row r="17" spans="18:18" x14ac:dyDescent="0.2">
      <c r="R17" s="175"/>
    </row>
    <row r="18" spans="18:18" x14ac:dyDescent="0.2">
      <c r="R18" s="175"/>
    </row>
    <row r="19" spans="18:18" x14ac:dyDescent="0.2">
      <c r="R19" s="175"/>
    </row>
    <row r="20" spans="18:18" x14ac:dyDescent="0.2">
      <c r="R20" s="175"/>
    </row>
    <row r="21" spans="18:18" x14ac:dyDescent="0.2">
      <c r="R21" s="175"/>
    </row>
    <row r="22" spans="18:18" x14ac:dyDescent="0.2">
      <c r="R22" s="175"/>
    </row>
    <row r="23" spans="18:18" x14ac:dyDescent="0.2">
      <c r="R23" s="175"/>
    </row>
    <row r="24" spans="18:18" x14ac:dyDescent="0.2">
      <c r="R24" s="175"/>
    </row>
    <row r="25" spans="18:18" x14ac:dyDescent="0.2">
      <c r="R25" s="175"/>
    </row>
    <row r="26" spans="18:18" x14ac:dyDescent="0.2">
      <c r="R26" s="175"/>
    </row>
    <row r="27" spans="18:18" x14ac:dyDescent="0.2">
      <c r="R27" s="174"/>
    </row>
    <row r="28" spans="18:18" x14ac:dyDescent="0.2">
      <c r="R28" s="173"/>
    </row>
    <row r="29" spans="18:18" x14ac:dyDescent="0.25">
      <c r="R29" s="171"/>
    </row>
    <row r="30" spans="18:18" x14ac:dyDescent="0.25">
      <c r="R30" s="171"/>
    </row>
    <row r="31" spans="18:18" x14ac:dyDescent="0.25">
      <c r="R31" s="171"/>
    </row>
    <row r="32" spans="18:18" x14ac:dyDescent="0.25">
      <c r="R32" s="171"/>
    </row>
    <row r="33" spans="18:18" x14ac:dyDescent="0.25">
      <c r="R33" s="171"/>
    </row>
    <row r="34" spans="18:18" x14ac:dyDescent="0.25">
      <c r="R34" s="171"/>
    </row>
    <row r="35" spans="18:18" x14ac:dyDescent="0.25">
      <c r="R35" s="171"/>
    </row>
    <row r="36" spans="18:18" x14ac:dyDescent="0.25">
      <c r="R36" s="171"/>
    </row>
    <row r="37" spans="18:18" x14ac:dyDescent="0.25">
      <c r="R37" s="171"/>
    </row>
    <row r="38" spans="18:18" x14ac:dyDescent="0.25">
      <c r="R38" s="171"/>
    </row>
    <row r="39" spans="18:18" x14ac:dyDescent="0.25">
      <c r="R39" s="171"/>
    </row>
    <row r="40" spans="18:18" x14ac:dyDescent="0.25">
      <c r="R40" s="171"/>
    </row>
    <row r="41" spans="18:18" x14ac:dyDescent="0.25">
      <c r="R41" s="171"/>
    </row>
    <row r="42" spans="18:18" x14ac:dyDescent="0.25">
      <c r="R42" s="171"/>
    </row>
    <row r="43" spans="18:18" x14ac:dyDescent="0.25">
      <c r="R43" s="171"/>
    </row>
    <row r="44" spans="18:18" x14ac:dyDescent="0.25">
      <c r="R44" s="171"/>
    </row>
    <row r="45" spans="18:18" x14ac:dyDescent="0.25">
      <c r="R45" s="171"/>
    </row>
    <row r="46" spans="18:18" x14ac:dyDescent="0.25">
      <c r="R46" s="171"/>
    </row>
    <row r="47" spans="18:18" x14ac:dyDescent="0.25">
      <c r="R47" s="171"/>
    </row>
    <row r="48" spans="18:18" x14ac:dyDescent="0.25">
      <c r="R48" s="171"/>
    </row>
    <row r="49" spans="18:18" x14ac:dyDescent="0.25">
      <c r="R49" s="171"/>
    </row>
    <row r="50" spans="18:18" x14ac:dyDescent="0.25">
      <c r="R50" s="171"/>
    </row>
    <row r="51" spans="18:18" x14ac:dyDescent="0.25">
      <c r="R51" s="171"/>
    </row>
    <row r="52" spans="18:18" x14ac:dyDescent="0.25">
      <c r="R52" s="171"/>
    </row>
    <row r="53" spans="18:18" x14ac:dyDescent="0.25">
      <c r="R53" s="171"/>
    </row>
    <row r="54" spans="18:18" x14ac:dyDescent="0.25">
      <c r="R54" s="171"/>
    </row>
    <row r="55" spans="18:18" x14ac:dyDescent="0.25">
      <c r="R55" s="171"/>
    </row>
    <row r="56" spans="18:18" x14ac:dyDescent="0.25">
      <c r="R56" s="171"/>
    </row>
    <row r="71" spans="1:4" x14ac:dyDescent="0.25">
      <c r="A71" s="172"/>
      <c r="B71" s="172"/>
      <c r="C71" s="172"/>
      <c r="D71" s="172"/>
    </row>
    <row r="72" spans="1:4" x14ac:dyDescent="0.25">
      <c r="A72" s="172"/>
      <c r="B72" s="172"/>
      <c r="C72" s="172"/>
      <c r="D72" s="172"/>
    </row>
    <row r="73" spans="1:4" x14ac:dyDescent="0.25">
      <c r="A73" s="172"/>
      <c r="B73" s="172"/>
      <c r="C73" s="172"/>
      <c r="D73" s="172"/>
    </row>
    <row r="74" spans="1:4" x14ac:dyDescent="0.25">
      <c r="A74" s="172"/>
      <c r="B74" s="172"/>
      <c r="C74" s="172"/>
      <c r="D74" s="172"/>
    </row>
    <row r="75" spans="1:4" x14ac:dyDescent="0.25">
      <c r="A75" s="172"/>
      <c r="B75" s="172"/>
      <c r="C75" s="172"/>
      <c r="D75" s="172"/>
    </row>
    <row r="76" spans="1:4" x14ac:dyDescent="0.25">
      <c r="A76" s="172"/>
      <c r="B76" s="172"/>
      <c r="C76" s="172"/>
      <c r="D76" s="172"/>
    </row>
    <row r="77" spans="1:4" x14ac:dyDescent="0.25">
      <c r="A77" s="172"/>
      <c r="B77" s="172"/>
      <c r="C77" s="172"/>
      <c r="D77" s="172"/>
    </row>
    <row r="78" spans="1:4" x14ac:dyDescent="0.25">
      <c r="A78" s="172"/>
      <c r="B78" s="172"/>
      <c r="C78" s="172"/>
      <c r="D78" s="172"/>
    </row>
    <row r="79" spans="1:4" x14ac:dyDescent="0.25">
      <c r="A79" s="172"/>
      <c r="B79" s="172"/>
      <c r="C79" s="172"/>
      <c r="D79" s="172"/>
    </row>
    <row r="80" spans="1:4" x14ac:dyDescent="0.25">
      <c r="A80" s="172"/>
      <c r="B80" s="172"/>
      <c r="D80" s="172"/>
    </row>
    <row r="81" spans="1:11" x14ac:dyDescent="0.25">
      <c r="A81" s="57" t="s">
        <v>274</v>
      </c>
      <c r="B81" s="172"/>
      <c r="D81" s="172"/>
    </row>
    <row r="82" spans="1:11" ht="6" customHeight="1" x14ac:dyDescent="0.25">
      <c r="A82" s="57"/>
      <c r="B82" s="172"/>
      <c r="D82" s="172"/>
    </row>
    <row r="83" spans="1:11" x14ac:dyDescent="0.25">
      <c r="A83" s="57" t="s">
        <v>275</v>
      </c>
    </row>
    <row r="84" spans="1:11" x14ac:dyDescent="0.25">
      <c r="A84"/>
      <c r="B84"/>
      <c r="D84"/>
      <c r="E84"/>
      <c r="F84"/>
      <c r="G84"/>
    </row>
    <row r="85" spans="1:11" x14ac:dyDescent="0.25">
      <c r="B85"/>
      <c r="C85"/>
      <c r="D85"/>
      <c r="E85"/>
      <c r="F85"/>
      <c r="G85"/>
    </row>
    <row r="87" spans="1:11" ht="60.6" customHeight="1" x14ac:dyDescent="0.25">
      <c r="A87" s="168" t="s">
        <v>251</v>
      </c>
      <c r="B87" s="176" t="s">
        <v>276</v>
      </c>
      <c r="D87" s="168" t="s">
        <v>251</v>
      </c>
      <c r="E87" s="176" t="s">
        <v>277</v>
      </c>
      <c r="G87" s="168" t="s">
        <v>251</v>
      </c>
      <c r="H87" s="176" t="s">
        <v>278</v>
      </c>
      <c r="I87" s="170"/>
      <c r="J87" s="168" t="s">
        <v>251</v>
      </c>
      <c r="K87" s="176" t="s">
        <v>279</v>
      </c>
    </row>
    <row r="88" spans="1:11" x14ac:dyDescent="0.25">
      <c r="A88" s="177" t="s">
        <v>271</v>
      </c>
      <c r="B88" s="178">
        <v>123.74100719424462</v>
      </c>
      <c r="D88" s="177" t="s">
        <v>207</v>
      </c>
      <c r="E88" s="179">
        <v>24.115999533201073</v>
      </c>
      <c r="G88" s="177" t="s">
        <v>271</v>
      </c>
      <c r="H88" s="185">
        <v>82738.771186440674</v>
      </c>
      <c r="I88" s="170"/>
      <c r="J88" s="177" t="s">
        <v>271</v>
      </c>
      <c r="K88" s="185">
        <v>36741.451441014411</v>
      </c>
    </row>
    <row r="89" spans="1:11" x14ac:dyDescent="0.25">
      <c r="A89" s="177" t="s">
        <v>270</v>
      </c>
      <c r="B89" s="178">
        <v>112.71186440677965</v>
      </c>
      <c r="D89" s="177" t="s">
        <v>270</v>
      </c>
      <c r="E89" s="179">
        <v>24.137931034482758</v>
      </c>
      <c r="G89" s="177" t="s">
        <v>270</v>
      </c>
      <c r="H89" s="185">
        <v>91255.150554675114</v>
      </c>
      <c r="I89" s="170"/>
      <c r="J89" s="177" t="s">
        <v>270</v>
      </c>
      <c r="K89" s="185">
        <v>46861.495641983449</v>
      </c>
    </row>
    <row r="90" spans="1:11" x14ac:dyDescent="0.25">
      <c r="A90" s="177" t="s">
        <v>269</v>
      </c>
      <c r="B90" s="178">
        <v>127.54342431761788</v>
      </c>
      <c r="D90" s="177" t="s">
        <v>204</v>
      </c>
      <c r="E90" s="179">
        <v>26.612764493376911</v>
      </c>
      <c r="G90" s="177" t="s">
        <v>269</v>
      </c>
      <c r="H90" s="185">
        <v>83502.418291074311</v>
      </c>
      <c r="I90" s="170"/>
      <c r="J90" s="177" t="s">
        <v>269</v>
      </c>
      <c r="K90" s="185">
        <v>37752.428535457278</v>
      </c>
    </row>
    <row r="91" spans="1:11" x14ac:dyDescent="0.25">
      <c r="A91" s="177" t="s">
        <v>268</v>
      </c>
      <c r="B91" s="178">
        <v>134.9768875192604</v>
      </c>
      <c r="D91" s="177" t="s">
        <v>212</v>
      </c>
      <c r="E91" s="179">
        <v>27.580915847518582</v>
      </c>
      <c r="G91" s="177" t="s">
        <v>268</v>
      </c>
      <c r="H91" s="185">
        <v>98098.405959628319</v>
      </c>
      <c r="I91" s="170"/>
      <c r="J91" s="177" t="s">
        <v>268</v>
      </c>
      <c r="K91" s="185">
        <v>48927.442860376104</v>
      </c>
    </row>
    <row r="92" spans="1:11" x14ac:dyDescent="0.25">
      <c r="A92" s="177" t="s">
        <v>272</v>
      </c>
      <c r="B92" s="178">
        <v>117.94161839569649</v>
      </c>
      <c r="D92" s="177" t="s">
        <v>233</v>
      </c>
      <c r="E92" s="179">
        <v>23.390418382831129</v>
      </c>
      <c r="G92" s="177" t="s">
        <v>233</v>
      </c>
      <c r="H92" s="185">
        <v>98564.300411522621</v>
      </c>
      <c r="I92" s="170"/>
      <c r="J92" s="177" t="s">
        <v>233</v>
      </c>
      <c r="K92" s="185">
        <v>53091.894168478495</v>
      </c>
    </row>
    <row r="93" spans="1:11" x14ac:dyDescent="0.25">
      <c r="A93" s="177" t="s">
        <v>267</v>
      </c>
      <c r="B93" s="178">
        <v>116.40000000000002</v>
      </c>
      <c r="D93" s="177" t="s">
        <v>213</v>
      </c>
      <c r="E93" s="179">
        <v>24.474872398900668</v>
      </c>
      <c r="G93" s="177" t="s">
        <v>267</v>
      </c>
      <c r="H93" s="185">
        <v>81899.334719334714</v>
      </c>
      <c r="I93" s="170"/>
      <c r="J93" s="177" t="s">
        <v>267</v>
      </c>
      <c r="K93" s="185">
        <v>40593.390731162835</v>
      </c>
    </row>
    <row r="94" spans="1:11" x14ac:dyDescent="0.25">
      <c r="A94" s="177" t="s">
        <v>266</v>
      </c>
      <c r="B94" s="178">
        <v>119.15925626515764</v>
      </c>
      <c r="D94" s="177" t="s">
        <v>211</v>
      </c>
      <c r="E94" s="179">
        <v>26.992604765817585</v>
      </c>
      <c r="G94" s="177" t="s">
        <v>266</v>
      </c>
      <c r="H94" s="185">
        <v>82945.856353591153</v>
      </c>
      <c r="I94" s="170"/>
      <c r="J94" s="177" t="s">
        <v>266</v>
      </c>
      <c r="K94" s="185">
        <v>37702.157011123243</v>
      </c>
    </row>
    <row r="95" spans="1:11" x14ac:dyDescent="0.25">
      <c r="A95" s="177" t="s">
        <v>265</v>
      </c>
      <c r="B95" s="178">
        <v>118.70503597122301</v>
      </c>
      <c r="D95" s="177" t="s">
        <v>215</v>
      </c>
      <c r="E95" s="179">
        <v>27.844214608920488</v>
      </c>
      <c r="G95" s="177" t="s">
        <v>265</v>
      </c>
      <c r="H95" s="185">
        <v>87593.542519326977</v>
      </c>
      <c r="I95" s="170"/>
      <c r="J95" s="177" t="s">
        <v>265</v>
      </c>
      <c r="K95" s="185">
        <v>43266.146114343908</v>
      </c>
    </row>
    <row r="96" spans="1:11" x14ac:dyDescent="0.25">
      <c r="A96" s="177" t="s">
        <v>264</v>
      </c>
      <c r="B96" s="178">
        <v>120.01682085786373</v>
      </c>
      <c r="D96" s="177" t="s">
        <v>208</v>
      </c>
      <c r="E96" s="179">
        <v>25.686261602264498</v>
      </c>
      <c r="G96" s="177" t="s">
        <v>264</v>
      </c>
      <c r="H96" s="185">
        <v>80906.356081001999</v>
      </c>
      <c r="I96" s="170"/>
      <c r="J96" s="177" t="s">
        <v>264</v>
      </c>
      <c r="K96" s="185">
        <v>37764.09427050181</v>
      </c>
    </row>
    <row r="97" spans="1:11" x14ac:dyDescent="0.25">
      <c r="A97" s="177" t="s">
        <v>263</v>
      </c>
      <c r="B97" s="178">
        <v>111.44104803493451</v>
      </c>
      <c r="D97" s="177" t="s">
        <v>214</v>
      </c>
      <c r="E97" s="179">
        <v>28.56723429242513</v>
      </c>
      <c r="G97" s="177" t="s">
        <v>263</v>
      </c>
      <c r="H97" s="185">
        <v>69111.081794195241</v>
      </c>
      <c r="I97" s="170"/>
      <c r="J97" s="177" t="s">
        <v>263</v>
      </c>
      <c r="K97" s="185">
        <v>30704.586269793264</v>
      </c>
    </row>
    <row r="98" spans="1:11" x14ac:dyDescent="0.25">
      <c r="A98" s="177" t="s">
        <v>262</v>
      </c>
      <c r="B98" s="178">
        <v>110.89023336214348</v>
      </c>
      <c r="D98" s="177" t="s">
        <v>210</v>
      </c>
      <c r="E98" s="179">
        <v>27.939166097060831</v>
      </c>
      <c r="G98" s="177" t="s">
        <v>262</v>
      </c>
      <c r="H98" s="185">
        <v>72641.920754161154</v>
      </c>
      <c r="I98" s="170"/>
      <c r="J98" s="177" t="s">
        <v>262</v>
      </c>
      <c r="K98" s="185">
        <v>33260.315657570478</v>
      </c>
    </row>
    <row r="99" spans="1:11" x14ac:dyDescent="0.25">
      <c r="A99" s="177" t="s">
        <v>261</v>
      </c>
      <c r="B99" s="178">
        <v>135.51637279596977</v>
      </c>
      <c r="D99" s="177" t="s">
        <v>216</v>
      </c>
      <c r="E99" s="179">
        <v>33.522194958732996</v>
      </c>
      <c r="G99" s="177" t="s">
        <v>261</v>
      </c>
      <c r="H99" s="185">
        <v>87447.858777378235</v>
      </c>
      <c r="I99" s="170"/>
      <c r="J99" s="177" t="s">
        <v>261</v>
      </c>
      <c r="K99" s="185">
        <v>42128.336434959041</v>
      </c>
    </row>
    <row r="100" spans="1:11" x14ac:dyDescent="0.25">
      <c r="A100" s="177" t="s">
        <v>260</v>
      </c>
      <c r="B100" s="178">
        <v>111.26885536823426</v>
      </c>
      <c r="D100" s="177" t="s">
        <v>209</v>
      </c>
      <c r="E100" s="179">
        <v>28.553299492385786</v>
      </c>
      <c r="G100" s="177" t="s">
        <v>260</v>
      </c>
      <c r="H100" s="185">
        <v>71447.525829255028</v>
      </c>
      <c r="I100" s="170"/>
      <c r="J100" s="177" t="s">
        <v>260</v>
      </c>
      <c r="K100" s="185">
        <v>31047.968171925793</v>
      </c>
    </row>
    <row r="101" spans="1:11" x14ac:dyDescent="0.25">
      <c r="A101" s="177" t="s">
        <v>259</v>
      </c>
      <c r="B101" s="178">
        <v>110.30741410488245</v>
      </c>
      <c r="D101" s="177" t="s">
        <v>203</v>
      </c>
      <c r="E101" s="179">
        <v>27.881773399014779</v>
      </c>
      <c r="G101" s="177" t="s">
        <v>259</v>
      </c>
      <c r="H101" s="185">
        <v>69371.097234611952</v>
      </c>
      <c r="I101" s="170"/>
      <c r="J101" s="177" t="s">
        <v>259</v>
      </c>
      <c r="K101" s="185">
        <v>26887.464387464388</v>
      </c>
    </row>
    <row r="102" spans="1:11" x14ac:dyDescent="0.25">
      <c r="A102" s="177" t="s">
        <v>258</v>
      </c>
      <c r="B102" s="178">
        <v>118.12267657992565</v>
      </c>
      <c r="D102" s="177" t="s">
        <v>202</v>
      </c>
      <c r="E102" s="179">
        <v>26.730611472202941</v>
      </c>
      <c r="G102" s="177" t="s">
        <v>258</v>
      </c>
      <c r="H102" s="185">
        <v>67194.223158760331</v>
      </c>
      <c r="I102" s="170"/>
      <c r="J102" s="177" t="s">
        <v>258</v>
      </c>
      <c r="K102" s="185">
        <v>23371.826412528204</v>
      </c>
    </row>
    <row r="103" spans="1:11" x14ac:dyDescent="0.25">
      <c r="A103" s="177" t="s">
        <v>257</v>
      </c>
      <c r="B103" s="178">
        <v>112.97497683039852</v>
      </c>
      <c r="D103" s="177" t="s">
        <v>199</v>
      </c>
      <c r="E103" s="179">
        <v>24.100899100899102</v>
      </c>
      <c r="G103" s="177" t="s">
        <v>257</v>
      </c>
      <c r="H103" s="185">
        <v>63494.276651496344</v>
      </c>
      <c r="I103" s="170"/>
      <c r="J103" s="177" t="s">
        <v>257</v>
      </c>
      <c r="K103" s="185">
        <v>23666.775388552229</v>
      </c>
    </row>
    <row r="104" spans="1:11" x14ac:dyDescent="0.25">
      <c r="A104" s="177" t="s">
        <v>256</v>
      </c>
      <c r="B104" s="178">
        <v>108.41539838854072</v>
      </c>
      <c r="D104" s="177" t="s">
        <v>205</v>
      </c>
      <c r="E104" s="179">
        <v>24.848484848484851</v>
      </c>
      <c r="G104" s="177" t="s">
        <v>256</v>
      </c>
      <c r="H104" s="185">
        <v>69823.640661938538</v>
      </c>
      <c r="I104" s="170"/>
      <c r="J104" s="177" t="s">
        <v>256</v>
      </c>
      <c r="K104" s="185">
        <v>27694.647555571391</v>
      </c>
    </row>
    <row r="105" spans="1:11" x14ac:dyDescent="0.25">
      <c r="A105" s="177" t="s">
        <v>255</v>
      </c>
      <c r="B105" s="178">
        <v>111.61473087818696</v>
      </c>
      <c r="D105" s="177" t="s">
        <v>201</v>
      </c>
      <c r="E105" s="179">
        <v>27.55952380952381</v>
      </c>
      <c r="G105" s="177" t="s">
        <v>255</v>
      </c>
      <c r="H105" s="185">
        <v>62716.996301656211</v>
      </c>
      <c r="I105" s="170"/>
      <c r="J105" s="177" t="s">
        <v>255</v>
      </c>
      <c r="K105" s="185">
        <v>21214.173204363397</v>
      </c>
    </row>
    <row r="106" spans="1:11" x14ac:dyDescent="0.25">
      <c r="A106" s="177" t="s">
        <v>254</v>
      </c>
      <c r="B106" s="178">
        <v>112.99999999999999</v>
      </c>
      <c r="D106" s="177" t="s">
        <v>198</v>
      </c>
      <c r="E106" s="179">
        <v>25.89141599413059</v>
      </c>
      <c r="G106" s="177" t="s">
        <v>254</v>
      </c>
      <c r="H106" s="185">
        <v>67620.415948806301</v>
      </c>
      <c r="I106" s="170"/>
      <c r="J106" s="177" t="s">
        <v>254</v>
      </c>
      <c r="K106" s="185">
        <v>22907.749868208739</v>
      </c>
    </row>
    <row r="107" spans="1:11" x14ac:dyDescent="0.25">
      <c r="A107" s="177" t="s">
        <v>253</v>
      </c>
      <c r="B107" s="178">
        <v>111.00178890876566</v>
      </c>
      <c r="D107" s="177" t="s">
        <v>200</v>
      </c>
      <c r="E107" s="179">
        <v>24.254618620815801</v>
      </c>
      <c r="G107" s="177" t="s">
        <v>253</v>
      </c>
      <c r="H107" s="185">
        <v>66165.31294792163</v>
      </c>
      <c r="I107" s="170"/>
      <c r="J107" s="177" t="s">
        <v>253</v>
      </c>
      <c r="K107" s="185">
        <v>26454.277842125808</v>
      </c>
    </row>
    <row r="108" spans="1:11" x14ac:dyDescent="0.25">
      <c r="A108" s="180" t="s">
        <v>252</v>
      </c>
      <c r="B108" s="181">
        <v>124.394319131161</v>
      </c>
      <c r="D108" s="180" t="s">
        <v>252</v>
      </c>
      <c r="E108" s="182">
        <v>26.970729933642399</v>
      </c>
      <c r="G108" s="180" t="s">
        <v>252</v>
      </c>
      <c r="H108" s="186">
        <v>81882.059162504796</v>
      </c>
      <c r="I108" s="170"/>
      <c r="J108" s="180" t="s">
        <v>252</v>
      </c>
      <c r="K108" s="187">
        <v>36142.878484983303</v>
      </c>
    </row>
    <row r="109" spans="1:11" x14ac:dyDescent="0.25">
      <c r="A109" s="44"/>
      <c r="B109" s="44"/>
      <c r="C109" s="183"/>
      <c r="D109" s="183"/>
    </row>
    <row r="110" spans="1:11" x14ac:dyDescent="0.25">
      <c r="A110" s="57" t="s">
        <v>275</v>
      </c>
      <c r="B110" s="184"/>
      <c r="C110" s="184"/>
      <c r="D110" s="184"/>
    </row>
    <row r="112" spans="1:11" x14ac:dyDescent="0.25">
      <c r="A112" s="10" t="s">
        <v>53</v>
      </c>
    </row>
  </sheetData>
  <hyperlinks>
    <hyperlink ref="A112" location="Indice!A1" display="Indice" xr:uid="{847238F9-8872-47C9-8FB8-8EACF90D64BA}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3D40A-89A5-4DCC-8E84-08CABF481A23}">
  <dimension ref="A1:Q73"/>
  <sheetViews>
    <sheetView topLeftCell="A57" workbookViewId="0"/>
  </sheetViews>
  <sheetFormatPr defaultRowHeight="15" x14ac:dyDescent="0.25"/>
  <cols>
    <col min="1" max="1" width="10" customWidth="1"/>
    <col min="7" max="7" width="12.5703125" customWidth="1"/>
    <col min="8" max="9" width="10" customWidth="1"/>
  </cols>
  <sheetData>
    <row r="1" spans="1:16" x14ac:dyDescent="0.25">
      <c r="A1" s="35" t="s">
        <v>281</v>
      </c>
    </row>
    <row r="3" spans="1:16" ht="15.75" x14ac:dyDescent="0.25">
      <c r="A3" s="46" t="s">
        <v>19</v>
      </c>
      <c r="B3" s="46" t="s">
        <v>282</v>
      </c>
      <c r="C3" s="46" t="s">
        <v>283</v>
      </c>
      <c r="D3" s="46" t="s">
        <v>284</v>
      </c>
      <c r="E3" s="46" t="s">
        <v>58</v>
      </c>
      <c r="M3" s="190"/>
    </row>
    <row r="4" spans="1:16" ht="11.45" customHeight="1" x14ac:dyDescent="0.25">
      <c r="A4" s="53" t="s">
        <v>17</v>
      </c>
      <c r="B4" s="55">
        <v>2.5</v>
      </c>
      <c r="C4" s="55">
        <v>2.69</v>
      </c>
      <c r="D4" s="55">
        <v>2.69</v>
      </c>
      <c r="E4" s="55" t="s">
        <v>285</v>
      </c>
      <c r="M4" s="25"/>
      <c r="O4" s="10" t="s">
        <v>53</v>
      </c>
      <c r="P4" s="191"/>
    </row>
    <row r="5" spans="1:16" ht="11.45" customHeight="1" x14ac:dyDescent="0.25">
      <c r="A5" s="53" t="s">
        <v>286</v>
      </c>
      <c r="B5" s="55">
        <v>2.19</v>
      </c>
      <c r="C5" s="55">
        <v>2.2599999999999998</v>
      </c>
      <c r="D5" s="55">
        <v>2.2400000000000002</v>
      </c>
      <c r="E5" s="55" t="s">
        <v>285</v>
      </c>
      <c r="M5" s="25"/>
      <c r="O5" s="63"/>
      <c r="P5" s="191"/>
    </row>
    <row r="6" spans="1:16" ht="11.45" customHeight="1" x14ac:dyDescent="0.25">
      <c r="A6" s="50" t="s">
        <v>287</v>
      </c>
      <c r="B6" s="52">
        <v>4.32</v>
      </c>
      <c r="C6" s="52">
        <v>4.5599999999999996</v>
      </c>
      <c r="D6" s="52">
        <v>4.91</v>
      </c>
      <c r="E6" s="188">
        <v>1</v>
      </c>
      <c r="M6" s="25"/>
      <c r="P6" s="191"/>
    </row>
    <row r="7" spans="1:16" ht="11.45" customHeight="1" x14ac:dyDescent="0.25">
      <c r="A7" s="50" t="s">
        <v>74</v>
      </c>
      <c r="B7" s="52">
        <v>3.38</v>
      </c>
      <c r="C7" s="52">
        <v>3.47</v>
      </c>
      <c r="D7" s="52">
        <v>3.57</v>
      </c>
      <c r="E7" s="188">
        <v>2</v>
      </c>
      <c r="M7" s="25"/>
      <c r="P7" s="191"/>
    </row>
    <row r="8" spans="1:16" ht="11.45" customHeight="1" x14ac:dyDescent="0.25">
      <c r="A8" s="50" t="s">
        <v>70</v>
      </c>
      <c r="B8" s="52">
        <v>3.07</v>
      </c>
      <c r="C8" s="52">
        <v>3.44</v>
      </c>
      <c r="D8" s="52">
        <v>3.47</v>
      </c>
      <c r="E8" s="188">
        <v>3</v>
      </c>
      <c r="M8" s="25"/>
      <c r="P8" s="191"/>
    </row>
    <row r="9" spans="1:16" ht="11.45" customHeight="1" x14ac:dyDescent="0.25">
      <c r="A9" s="50" t="s">
        <v>79</v>
      </c>
      <c r="B9" s="52">
        <v>3.22</v>
      </c>
      <c r="C9" s="52">
        <v>3.27</v>
      </c>
      <c r="D9" s="52">
        <v>3.42</v>
      </c>
      <c r="E9" s="188">
        <v>4</v>
      </c>
      <c r="M9" s="25"/>
      <c r="P9" s="191"/>
    </row>
    <row r="10" spans="1:16" ht="11.45" customHeight="1" x14ac:dyDescent="0.25">
      <c r="A10" s="50" t="s">
        <v>75</v>
      </c>
      <c r="B10" s="52">
        <v>3.01</v>
      </c>
      <c r="C10" s="52">
        <v>3.39</v>
      </c>
      <c r="D10" s="52">
        <v>3.24</v>
      </c>
      <c r="E10" s="188">
        <v>5</v>
      </c>
      <c r="M10" s="25"/>
      <c r="P10" s="191"/>
    </row>
    <row r="11" spans="1:16" ht="11.45" customHeight="1" x14ac:dyDescent="0.25">
      <c r="A11" s="50" t="s">
        <v>1</v>
      </c>
      <c r="B11" s="52">
        <v>3.13</v>
      </c>
      <c r="C11" s="52">
        <v>3.23</v>
      </c>
      <c r="D11" s="52">
        <v>3.22</v>
      </c>
      <c r="E11" s="188">
        <v>6</v>
      </c>
      <c r="M11" s="25"/>
      <c r="P11" s="191"/>
    </row>
    <row r="12" spans="1:16" ht="11.45" customHeight="1" x14ac:dyDescent="0.25">
      <c r="A12" s="50" t="s">
        <v>78</v>
      </c>
      <c r="B12" s="52">
        <v>3.08</v>
      </c>
      <c r="C12" s="52">
        <v>3.08</v>
      </c>
      <c r="D12" s="52">
        <v>3.09</v>
      </c>
      <c r="E12" s="188">
        <v>7</v>
      </c>
      <c r="M12" s="25"/>
      <c r="O12" s="63"/>
      <c r="P12" s="191"/>
    </row>
    <row r="13" spans="1:16" ht="11.45" customHeight="1" x14ac:dyDescent="0.25">
      <c r="A13" s="50" t="s">
        <v>82</v>
      </c>
      <c r="B13" s="52">
        <v>2.8</v>
      </c>
      <c r="C13" s="52">
        <v>2.97</v>
      </c>
      <c r="D13" s="52">
        <v>3.04</v>
      </c>
      <c r="E13" s="188">
        <v>8</v>
      </c>
      <c r="M13" s="25"/>
      <c r="O13" s="63"/>
      <c r="P13" s="191"/>
    </row>
    <row r="14" spans="1:16" ht="11.45" customHeight="1" x14ac:dyDescent="0.25">
      <c r="A14" s="50" t="s">
        <v>73</v>
      </c>
      <c r="B14" s="52">
        <v>2.97</v>
      </c>
      <c r="C14" s="52">
        <v>2.87</v>
      </c>
      <c r="D14" s="52">
        <v>2.98</v>
      </c>
      <c r="E14" s="188">
        <v>9</v>
      </c>
      <c r="M14" s="25"/>
      <c r="P14" s="191"/>
    </row>
    <row r="15" spans="1:16" ht="11.45" customHeight="1" x14ac:dyDescent="0.25">
      <c r="A15" s="50" t="s">
        <v>71</v>
      </c>
      <c r="B15" s="52">
        <v>2.69</v>
      </c>
      <c r="C15" s="52">
        <v>2.92</v>
      </c>
      <c r="D15" s="52">
        <v>2.8</v>
      </c>
      <c r="E15" s="188">
        <v>10</v>
      </c>
      <c r="M15" s="25"/>
      <c r="P15" s="191"/>
    </row>
    <row r="16" spans="1:16" ht="11.45" customHeight="1" x14ac:dyDescent="0.25">
      <c r="A16" s="50" t="s">
        <v>288</v>
      </c>
      <c r="B16" s="52">
        <v>2.15</v>
      </c>
      <c r="C16" s="52">
        <v>2.37</v>
      </c>
      <c r="D16" s="52">
        <v>2.54</v>
      </c>
      <c r="E16" s="188">
        <v>11</v>
      </c>
      <c r="M16" s="25"/>
      <c r="P16" s="191"/>
    </row>
    <row r="17" spans="1:17" ht="11.45" customHeight="1" x14ac:dyDescent="0.25">
      <c r="A17" s="50" t="s">
        <v>76</v>
      </c>
      <c r="B17" s="52">
        <v>2.12</v>
      </c>
      <c r="C17" s="52">
        <v>2.25</v>
      </c>
      <c r="D17" s="52">
        <v>2.2400000000000002</v>
      </c>
      <c r="E17" s="188">
        <v>12</v>
      </c>
      <c r="M17" s="25"/>
      <c r="P17" s="191"/>
    </row>
    <row r="18" spans="1:17" ht="11.45" customHeight="1" x14ac:dyDescent="0.25">
      <c r="A18" s="50" t="s">
        <v>80</v>
      </c>
      <c r="B18" s="52">
        <v>2.2000000000000002</v>
      </c>
      <c r="C18" s="52">
        <v>2.2400000000000002</v>
      </c>
      <c r="D18" s="52">
        <v>2.2000000000000002</v>
      </c>
      <c r="E18" s="188">
        <v>13</v>
      </c>
      <c r="M18" s="25"/>
      <c r="P18" s="191"/>
    </row>
    <row r="19" spans="1:17" ht="11.45" customHeight="1" x14ac:dyDescent="0.25">
      <c r="A19" s="50" t="s">
        <v>9</v>
      </c>
      <c r="B19" s="52">
        <v>2.0099999999999998</v>
      </c>
      <c r="C19" s="52">
        <v>2.15</v>
      </c>
      <c r="D19" s="52">
        <v>2.12</v>
      </c>
      <c r="E19" s="188">
        <v>14</v>
      </c>
      <c r="M19" s="25"/>
      <c r="P19" s="191"/>
    </row>
    <row r="20" spans="1:17" ht="11.45" customHeight="1" x14ac:dyDescent="0.25">
      <c r="A20" s="50" t="s">
        <v>86</v>
      </c>
      <c r="B20" s="52">
        <v>1.89</v>
      </c>
      <c r="C20" s="52">
        <v>1.94</v>
      </c>
      <c r="D20" s="52">
        <v>1.86</v>
      </c>
      <c r="E20" s="188">
        <v>15</v>
      </c>
      <c r="M20" s="25"/>
      <c r="P20" s="191"/>
    </row>
    <row r="21" spans="1:17" ht="11.45" customHeight="1" x14ac:dyDescent="0.25">
      <c r="A21" s="50" t="s">
        <v>8</v>
      </c>
      <c r="B21" s="52">
        <v>1.49</v>
      </c>
      <c r="C21" s="52">
        <v>1.74</v>
      </c>
      <c r="D21" s="52">
        <v>1.8</v>
      </c>
      <c r="E21" s="188">
        <v>16</v>
      </c>
      <c r="M21" s="25"/>
      <c r="P21" s="191"/>
    </row>
    <row r="22" spans="1:17" ht="11.45" customHeight="1" x14ac:dyDescent="0.25">
      <c r="A22" s="50" t="s">
        <v>72</v>
      </c>
      <c r="B22" s="52">
        <v>2.09</v>
      </c>
      <c r="C22" s="52">
        <v>2.0699999999999998</v>
      </c>
      <c r="D22" s="52">
        <v>1.7</v>
      </c>
      <c r="E22" s="188">
        <v>17</v>
      </c>
      <c r="M22" s="25"/>
      <c r="P22" s="191"/>
    </row>
    <row r="23" spans="1:17" ht="11.45" customHeight="1" x14ac:dyDescent="0.25">
      <c r="A23" s="50" t="s">
        <v>93</v>
      </c>
      <c r="B23" s="52">
        <v>1.37</v>
      </c>
      <c r="C23" s="52">
        <v>1.64</v>
      </c>
      <c r="D23" s="52">
        <v>1.69</v>
      </c>
      <c r="E23" s="188">
        <v>18</v>
      </c>
      <c r="M23" s="25"/>
      <c r="P23" s="191"/>
    </row>
    <row r="24" spans="1:17" ht="11.45" customHeight="1" x14ac:dyDescent="0.25">
      <c r="A24" s="50" t="s">
        <v>77</v>
      </c>
      <c r="B24" s="52">
        <v>1.1100000000000001</v>
      </c>
      <c r="C24" s="52">
        <v>1.1100000000000001</v>
      </c>
      <c r="D24" s="52">
        <v>1.54</v>
      </c>
      <c r="E24" s="188">
        <v>19</v>
      </c>
      <c r="M24" s="25"/>
      <c r="P24" s="191"/>
    </row>
    <row r="25" spans="1:17" ht="11.45" customHeight="1" x14ac:dyDescent="0.25">
      <c r="A25" s="50" t="s">
        <v>89</v>
      </c>
      <c r="B25" s="52">
        <v>1.25</v>
      </c>
      <c r="C25" s="52">
        <v>1.39</v>
      </c>
      <c r="D25" s="52">
        <v>1.5</v>
      </c>
      <c r="E25" s="188">
        <v>20</v>
      </c>
      <c r="P25" s="191"/>
    </row>
    <row r="26" spans="1:17" ht="11.45" customHeight="1" x14ac:dyDescent="0.25">
      <c r="A26" s="50" t="s">
        <v>98</v>
      </c>
      <c r="B26" s="52">
        <v>1.23</v>
      </c>
      <c r="C26" s="52">
        <v>1.46</v>
      </c>
      <c r="D26" s="52">
        <v>1.49</v>
      </c>
      <c r="E26" s="188">
        <v>21</v>
      </c>
      <c r="P26" s="191"/>
    </row>
    <row r="27" spans="1:17" ht="11.45" customHeight="1" x14ac:dyDescent="0.25">
      <c r="A27" s="50" t="s">
        <v>87</v>
      </c>
      <c r="B27" s="52">
        <v>1.24</v>
      </c>
      <c r="C27" s="52">
        <v>1.4</v>
      </c>
      <c r="D27" s="52">
        <v>1.45</v>
      </c>
      <c r="E27" s="188">
        <v>22</v>
      </c>
      <c r="P27" s="191"/>
    </row>
    <row r="28" spans="1:17" ht="11.45" customHeight="1" x14ac:dyDescent="0.25">
      <c r="A28" s="50" t="s">
        <v>289</v>
      </c>
      <c r="B28" s="52">
        <v>1.01</v>
      </c>
      <c r="C28" s="52">
        <v>1.24</v>
      </c>
      <c r="D28" s="52">
        <v>1.41</v>
      </c>
      <c r="E28" s="188">
        <v>23</v>
      </c>
      <c r="P28" s="191"/>
    </row>
    <row r="29" spans="1:17" ht="11.45" customHeight="1" x14ac:dyDescent="0.25">
      <c r="A29" s="50" t="s">
        <v>81</v>
      </c>
      <c r="B29" s="52">
        <v>1.48</v>
      </c>
      <c r="C29" s="52">
        <v>1.61</v>
      </c>
      <c r="D29" s="52">
        <v>1.39</v>
      </c>
      <c r="E29" s="188">
        <v>24</v>
      </c>
      <c r="P29" s="191"/>
    </row>
    <row r="30" spans="1:17" ht="11.45" customHeight="1" x14ac:dyDescent="0.25">
      <c r="A30" s="47" t="s">
        <v>91</v>
      </c>
      <c r="B30" s="49">
        <v>1.44</v>
      </c>
      <c r="C30" s="49">
        <v>1.45</v>
      </c>
      <c r="D30" s="49">
        <v>1.37</v>
      </c>
      <c r="E30" s="189">
        <v>25</v>
      </c>
      <c r="P30" s="191"/>
    </row>
    <row r="31" spans="1:17" ht="11.45" customHeight="1" x14ac:dyDescent="0.25">
      <c r="A31" s="50" t="s">
        <v>96</v>
      </c>
      <c r="B31" s="52">
        <v>1.3</v>
      </c>
      <c r="C31" s="52">
        <v>1.39</v>
      </c>
      <c r="D31" s="52">
        <v>1.37</v>
      </c>
      <c r="E31" s="188">
        <v>25</v>
      </c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89"/>
    </row>
    <row r="32" spans="1:17" ht="11.45" customHeight="1" x14ac:dyDescent="0.25">
      <c r="A32" s="50" t="s">
        <v>69</v>
      </c>
      <c r="B32" s="52">
        <v>1.18</v>
      </c>
      <c r="C32" s="52">
        <v>1.06</v>
      </c>
      <c r="D32" s="52">
        <v>1.07</v>
      </c>
      <c r="E32" s="188">
        <v>27</v>
      </c>
      <c r="P32" s="59"/>
      <c r="Q32" s="13"/>
    </row>
    <row r="33" spans="1:17" ht="11.45" customHeight="1" x14ac:dyDescent="0.25">
      <c r="A33" s="50" t="s">
        <v>88</v>
      </c>
      <c r="B33" s="52">
        <v>0.96</v>
      </c>
      <c r="C33" s="52">
        <v>1.1100000000000001</v>
      </c>
      <c r="D33" s="52">
        <v>1.05</v>
      </c>
      <c r="E33" s="188">
        <v>28</v>
      </c>
      <c r="Q33" s="13"/>
    </row>
    <row r="34" spans="1:17" ht="11.45" customHeight="1" x14ac:dyDescent="0.25">
      <c r="A34" s="50" t="s">
        <v>84</v>
      </c>
      <c r="B34" s="52">
        <v>0.83</v>
      </c>
      <c r="C34" s="52">
        <v>0.9</v>
      </c>
      <c r="D34" s="52">
        <v>1.01</v>
      </c>
      <c r="E34" s="188">
        <v>29</v>
      </c>
      <c r="Q34" s="13"/>
    </row>
    <row r="35" spans="1:17" ht="11.45" customHeight="1" x14ac:dyDescent="0.25">
      <c r="A35" s="50" t="s">
        <v>94</v>
      </c>
      <c r="B35" s="52">
        <v>0.66</v>
      </c>
      <c r="C35" s="52">
        <v>0.77</v>
      </c>
      <c r="D35" s="52">
        <v>0.82</v>
      </c>
      <c r="E35" s="188">
        <v>30</v>
      </c>
      <c r="G35" s="65"/>
      <c r="H35" s="58"/>
      <c r="I35" s="58"/>
      <c r="J35" s="58"/>
      <c r="K35" s="58"/>
      <c r="L35" s="158"/>
      <c r="M35" s="158"/>
      <c r="N35" s="158"/>
      <c r="Q35" s="13"/>
    </row>
    <row r="36" spans="1:17" ht="11.45" customHeight="1" x14ac:dyDescent="0.25">
      <c r="A36" s="50" t="s">
        <v>55</v>
      </c>
      <c r="B36" s="52">
        <v>0.8</v>
      </c>
      <c r="C36" s="52">
        <v>0.81</v>
      </c>
      <c r="D36" s="52">
        <v>0.77</v>
      </c>
      <c r="E36" s="188">
        <v>31</v>
      </c>
      <c r="M36" s="13"/>
      <c r="Q36" s="13"/>
    </row>
    <row r="37" spans="1:17" ht="11.45" customHeight="1" x14ac:dyDescent="0.25">
      <c r="A37" s="50" t="s">
        <v>290</v>
      </c>
      <c r="B37" s="52">
        <v>0.66</v>
      </c>
      <c r="C37" s="52">
        <v>0.81</v>
      </c>
      <c r="D37" s="52">
        <v>0.69</v>
      </c>
      <c r="E37" s="188">
        <v>32</v>
      </c>
      <c r="H37" s="159"/>
      <c r="I37" s="192"/>
      <c r="J37" s="193"/>
      <c r="K37" s="193"/>
      <c r="L37" s="13"/>
      <c r="M37" s="13"/>
      <c r="N37" s="13"/>
      <c r="Q37" s="13"/>
    </row>
    <row r="38" spans="1:17" ht="11.45" customHeight="1" x14ac:dyDescent="0.25">
      <c r="A38" s="50" t="s">
        <v>291</v>
      </c>
      <c r="B38" s="52">
        <v>0.55000000000000004</v>
      </c>
      <c r="C38" s="52">
        <v>0.6</v>
      </c>
      <c r="D38" s="52">
        <v>0.61</v>
      </c>
      <c r="E38" s="188">
        <v>33</v>
      </c>
      <c r="H38" s="159"/>
      <c r="I38" s="194"/>
      <c r="J38" s="195"/>
      <c r="K38" s="195"/>
      <c r="L38" s="13"/>
      <c r="M38" s="13"/>
      <c r="N38" s="13"/>
      <c r="Q38" s="196"/>
    </row>
    <row r="39" spans="1:17" ht="11.45" customHeight="1" x14ac:dyDescent="0.25">
      <c r="A39" s="50" t="s">
        <v>56</v>
      </c>
      <c r="B39" s="52">
        <v>0.49</v>
      </c>
      <c r="C39" s="52">
        <v>0.47</v>
      </c>
      <c r="D39" s="52">
        <v>0.49</v>
      </c>
      <c r="E39" s="188">
        <v>34</v>
      </c>
      <c r="H39" s="159"/>
      <c r="I39" s="194"/>
      <c r="J39" s="195"/>
      <c r="K39" s="195"/>
      <c r="L39" s="13"/>
      <c r="M39" s="13"/>
      <c r="N39" s="13"/>
      <c r="Q39" s="197"/>
    </row>
    <row r="40" spans="1:17" x14ac:dyDescent="0.25">
      <c r="H40" s="159"/>
      <c r="I40" s="194"/>
      <c r="J40" s="195"/>
      <c r="K40" s="195"/>
      <c r="L40" s="13"/>
      <c r="M40" s="13"/>
      <c r="N40" s="13"/>
    </row>
    <row r="41" spans="1:17" x14ac:dyDescent="0.25">
      <c r="A41" s="57" t="s">
        <v>472</v>
      </c>
      <c r="H41" s="159"/>
      <c r="I41" s="194"/>
      <c r="J41" s="195"/>
      <c r="K41" s="195"/>
      <c r="L41" s="13"/>
      <c r="M41" s="13"/>
      <c r="N41" s="13"/>
    </row>
    <row r="42" spans="1:17" x14ac:dyDescent="0.25">
      <c r="H42" s="159"/>
      <c r="I42" s="194"/>
      <c r="J42" s="195"/>
      <c r="K42" s="195"/>
      <c r="L42" s="13"/>
      <c r="M42" s="13"/>
      <c r="N42" s="13"/>
    </row>
    <row r="43" spans="1:17" x14ac:dyDescent="0.25">
      <c r="A43" s="10" t="s">
        <v>53</v>
      </c>
      <c r="H43" s="159"/>
      <c r="I43" s="194"/>
      <c r="J43" s="195"/>
      <c r="K43" s="195"/>
      <c r="L43" s="13"/>
      <c r="M43" s="13"/>
      <c r="N43" s="13"/>
    </row>
    <row r="44" spans="1:17" x14ac:dyDescent="0.25">
      <c r="H44" s="159"/>
      <c r="I44" s="194"/>
      <c r="J44" s="195"/>
      <c r="K44" s="195"/>
      <c r="L44" s="13"/>
      <c r="M44" s="13"/>
      <c r="N44" s="13"/>
      <c r="Q44" s="196"/>
    </row>
    <row r="45" spans="1:17" x14ac:dyDescent="0.25">
      <c r="H45" s="159"/>
      <c r="I45" s="194"/>
      <c r="J45" s="195"/>
      <c r="K45" s="195"/>
      <c r="L45" s="13"/>
      <c r="M45" s="13"/>
      <c r="N45" s="13"/>
      <c r="Q45" s="196"/>
    </row>
    <row r="46" spans="1:17" x14ac:dyDescent="0.25">
      <c r="H46" s="159"/>
      <c r="I46" s="194"/>
      <c r="J46" s="195"/>
      <c r="K46" s="195"/>
      <c r="L46" s="13"/>
      <c r="M46" s="13"/>
      <c r="N46" s="13"/>
      <c r="Q46" s="196"/>
    </row>
    <row r="47" spans="1:17" x14ac:dyDescent="0.25">
      <c r="L47" s="13"/>
      <c r="M47" s="13"/>
      <c r="N47" s="13"/>
      <c r="Q47" s="196"/>
    </row>
    <row r="48" spans="1:17" x14ac:dyDescent="0.25">
      <c r="H48" s="159"/>
      <c r="I48" s="194"/>
      <c r="J48" s="195"/>
      <c r="K48" s="195"/>
      <c r="L48" s="13"/>
      <c r="M48" s="13"/>
      <c r="N48" s="13"/>
      <c r="Q48" s="196"/>
    </row>
    <row r="49" spans="7:17" x14ac:dyDescent="0.25">
      <c r="H49" s="159"/>
      <c r="I49" s="194"/>
      <c r="J49" s="195"/>
      <c r="K49" s="195"/>
      <c r="L49" s="13"/>
      <c r="M49" s="13"/>
      <c r="N49" s="13"/>
      <c r="Q49" s="196"/>
    </row>
    <row r="50" spans="7:17" x14ac:dyDescent="0.25">
      <c r="G50" s="57" t="s">
        <v>472</v>
      </c>
      <c r="H50" s="159"/>
      <c r="I50" s="194"/>
      <c r="J50" s="195"/>
      <c r="K50" s="195"/>
      <c r="L50" s="13"/>
      <c r="M50" s="13"/>
      <c r="N50" s="13"/>
      <c r="Q50" s="13"/>
    </row>
    <row r="51" spans="7:17" x14ac:dyDescent="0.25">
      <c r="H51" s="159"/>
      <c r="I51" s="194"/>
      <c r="J51" s="195"/>
      <c r="K51" s="195"/>
      <c r="L51" s="13"/>
      <c r="M51" s="13"/>
      <c r="N51" s="13"/>
      <c r="Q51" s="13"/>
    </row>
    <row r="52" spans="7:17" x14ac:dyDescent="0.25">
      <c r="G52" s="22" t="s">
        <v>295</v>
      </c>
      <c r="H52" s="4" t="s">
        <v>296</v>
      </c>
      <c r="J52" s="195"/>
      <c r="K52" s="195"/>
      <c r="L52" s="13"/>
      <c r="M52" s="13"/>
      <c r="N52" s="13"/>
      <c r="Q52" s="13"/>
    </row>
    <row r="53" spans="7:17" x14ac:dyDescent="0.25">
      <c r="G53" s="5" t="s">
        <v>209</v>
      </c>
      <c r="H53" s="198">
        <v>1.1012187449261244E-2</v>
      </c>
      <c r="J53" s="195"/>
      <c r="K53" s="195"/>
      <c r="L53" s="13"/>
      <c r="M53" s="13"/>
      <c r="N53" s="13"/>
      <c r="Q53" s="13"/>
    </row>
    <row r="54" spans="7:17" x14ac:dyDescent="0.25">
      <c r="G54" s="5" t="s">
        <v>205</v>
      </c>
      <c r="H54" s="198">
        <v>6.3812238872674827E-3</v>
      </c>
      <c r="J54" s="195"/>
      <c r="K54" s="195"/>
      <c r="L54" s="13"/>
      <c r="M54" s="13"/>
      <c r="N54" s="13"/>
    </row>
    <row r="55" spans="7:17" x14ac:dyDescent="0.25">
      <c r="G55" s="5" t="s">
        <v>201</v>
      </c>
      <c r="H55" s="198">
        <v>6.3948804856975112E-3</v>
      </c>
      <c r="J55" s="195"/>
      <c r="K55" s="195"/>
      <c r="L55" s="13"/>
      <c r="M55" s="13"/>
      <c r="N55" s="13"/>
    </row>
    <row r="56" spans="7:17" x14ac:dyDescent="0.25">
      <c r="G56" s="5" t="s">
        <v>202</v>
      </c>
      <c r="H56" s="198">
        <v>1.2204860340921433E-2</v>
      </c>
      <c r="J56" s="195"/>
      <c r="K56" s="195"/>
      <c r="L56" s="13"/>
      <c r="M56" s="13"/>
      <c r="N56" s="13"/>
    </row>
    <row r="57" spans="7:17" x14ac:dyDescent="0.25">
      <c r="G57" s="5" t="s">
        <v>297</v>
      </c>
      <c r="H57" s="198">
        <v>2.1131798552784731E-2</v>
      </c>
      <c r="J57" s="195"/>
      <c r="K57" s="195"/>
      <c r="L57" s="13"/>
      <c r="M57" s="13"/>
      <c r="N57" s="13"/>
    </row>
    <row r="58" spans="7:17" x14ac:dyDescent="0.25">
      <c r="G58" s="5" t="s">
        <v>298</v>
      </c>
      <c r="H58" s="198">
        <v>1.691131804012469E-2</v>
      </c>
      <c r="J58" s="195"/>
      <c r="K58" s="195"/>
      <c r="L58" s="13"/>
      <c r="M58" s="13"/>
      <c r="N58" s="13"/>
    </row>
    <row r="59" spans="7:17" x14ac:dyDescent="0.25">
      <c r="G59" s="5" t="s">
        <v>216</v>
      </c>
      <c r="H59" s="198">
        <v>1.808429978147701E-2</v>
      </c>
      <c r="J59" s="195"/>
      <c r="K59" s="195"/>
      <c r="L59" s="13"/>
      <c r="M59" s="13"/>
      <c r="N59" s="13"/>
    </row>
    <row r="60" spans="7:17" x14ac:dyDescent="0.25">
      <c r="G60" s="5" t="s">
        <v>204</v>
      </c>
      <c r="H60" s="198">
        <v>1.4780082739930882E-2</v>
      </c>
      <c r="J60" s="195"/>
      <c r="K60" s="195"/>
      <c r="L60" s="13"/>
      <c r="M60" s="13"/>
      <c r="N60" s="13"/>
    </row>
    <row r="61" spans="7:17" x14ac:dyDescent="0.25">
      <c r="G61" s="5" t="s">
        <v>212</v>
      </c>
      <c r="H61" s="198">
        <v>1.1918454134839818E-2</v>
      </c>
      <c r="J61" s="195"/>
      <c r="K61" s="195"/>
      <c r="L61" s="13"/>
      <c r="M61" s="13"/>
      <c r="N61" s="13"/>
    </row>
    <row r="62" spans="7:17" x14ac:dyDescent="0.25">
      <c r="G62" s="5" t="s">
        <v>210</v>
      </c>
      <c r="H62" s="198">
        <v>9.4243317665856936E-3</v>
      </c>
      <c r="J62" s="195"/>
      <c r="K62" s="195"/>
      <c r="L62" s="13"/>
      <c r="M62" s="13"/>
      <c r="N62" s="13"/>
    </row>
    <row r="63" spans="7:17" x14ac:dyDescent="0.25">
      <c r="G63" s="5" t="s">
        <v>203</v>
      </c>
      <c r="H63" s="198">
        <v>7.9216871343149239E-3</v>
      </c>
      <c r="J63" s="195"/>
      <c r="K63" s="195"/>
      <c r="L63" s="13"/>
      <c r="M63" s="13"/>
      <c r="N63" s="13"/>
    </row>
    <row r="64" spans="7:17" x14ac:dyDescent="0.25">
      <c r="G64" s="5" t="s">
        <v>207</v>
      </c>
      <c r="H64" s="198">
        <v>2.1248985345443467E-2</v>
      </c>
      <c r="J64" s="195"/>
      <c r="K64" s="195"/>
      <c r="L64" s="13"/>
      <c r="M64" s="13"/>
      <c r="N64" s="13"/>
    </row>
    <row r="65" spans="7:14" x14ac:dyDescent="0.25">
      <c r="G65" s="5" t="s">
        <v>199</v>
      </c>
      <c r="H65" s="198">
        <v>8.2071994387452572E-3</v>
      </c>
      <c r="J65" s="195"/>
      <c r="K65" s="195"/>
      <c r="L65" s="13"/>
      <c r="M65" s="13"/>
      <c r="N65" s="13"/>
    </row>
    <row r="66" spans="7:14" x14ac:dyDescent="0.25">
      <c r="G66" s="5" t="s">
        <v>200</v>
      </c>
      <c r="H66" s="198">
        <v>8.3930754936791738E-3</v>
      </c>
      <c r="J66" s="195"/>
      <c r="K66" s="195"/>
      <c r="L66" s="13"/>
      <c r="M66" s="13"/>
      <c r="N66" s="13"/>
    </row>
    <row r="67" spans="7:14" x14ac:dyDescent="0.25">
      <c r="G67" s="5" t="s">
        <v>198</v>
      </c>
      <c r="H67" s="198">
        <v>9.5719070727328485E-3</v>
      </c>
      <c r="J67" s="195"/>
      <c r="K67" s="195"/>
      <c r="L67" s="13"/>
      <c r="M67" s="13"/>
      <c r="N67" s="13"/>
    </row>
    <row r="68" spans="7:14" x14ac:dyDescent="0.25">
      <c r="G68" s="5" t="s">
        <v>208</v>
      </c>
      <c r="H68" s="198">
        <v>1.3825528116287582E-2</v>
      </c>
      <c r="J68" s="195"/>
      <c r="K68" s="195"/>
      <c r="L68" s="13"/>
      <c r="M68" s="13"/>
      <c r="N68" s="13"/>
    </row>
    <row r="69" spans="7:14" x14ac:dyDescent="0.25">
      <c r="G69" s="5" t="s">
        <v>248</v>
      </c>
      <c r="H69" s="198">
        <v>1.0729697804730815E-2</v>
      </c>
      <c r="J69" s="195"/>
      <c r="K69" s="195"/>
      <c r="L69" s="13"/>
      <c r="M69" s="13"/>
      <c r="N69" s="13"/>
    </row>
    <row r="70" spans="7:14" x14ac:dyDescent="0.25">
      <c r="G70" s="5" t="s">
        <v>214</v>
      </c>
      <c r="H70" s="198">
        <v>9.0551710183216193E-3</v>
      </c>
      <c r="J70" s="195"/>
      <c r="K70" s="195"/>
      <c r="L70" s="13"/>
      <c r="M70" s="13"/>
      <c r="N70" s="13"/>
    </row>
    <row r="71" spans="7:14" x14ac:dyDescent="0.25">
      <c r="G71" s="5" t="s">
        <v>270</v>
      </c>
      <c r="H71" s="198">
        <v>5.3777222048556842E-3</v>
      </c>
      <c r="J71" s="195"/>
      <c r="K71" s="195"/>
      <c r="L71" s="13"/>
      <c r="M71" s="13"/>
      <c r="N71" s="13"/>
    </row>
    <row r="72" spans="7:14" x14ac:dyDescent="0.25">
      <c r="G72" s="5" t="s">
        <v>213</v>
      </c>
      <c r="H72" s="198">
        <v>1.1989126146950848E-2</v>
      </c>
      <c r="J72" s="195"/>
      <c r="K72" s="195"/>
    </row>
    <row r="73" spans="7:14" x14ac:dyDescent="0.25">
      <c r="G73" s="255" t="s">
        <v>91</v>
      </c>
      <c r="H73" s="256">
        <v>1.37935347355482E-2</v>
      </c>
      <c r="J73" s="195"/>
      <c r="K73" s="195"/>
    </row>
  </sheetData>
  <hyperlinks>
    <hyperlink ref="O4" location="Indice!A1" display="Indice" xr:uid="{77BD20FA-3D39-4F07-B73B-4FE2330D9529}"/>
    <hyperlink ref="A43" location="Indice!A1" display="Indice" xr:uid="{DFD650EA-7A32-4DBF-8EFD-4BB7F8339110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34C07-4C8C-4DDA-8EC9-877B475489AF}">
  <dimension ref="A1:F1065"/>
  <sheetViews>
    <sheetView topLeftCell="A6" workbookViewId="0"/>
  </sheetViews>
  <sheetFormatPr defaultColWidth="8.85546875" defaultRowHeight="11.45" customHeight="1" x14ac:dyDescent="0.25"/>
  <cols>
    <col min="1" max="1" width="13.7109375" style="257" bestFit="1" customWidth="1"/>
    <col min="2" max="6" width="9.7109375" style="257" bestFit="1" customWidth="1"/>
    <col min="7" max="16384" width="8.85546875" style="257"/>
  </cols>
  <sheetData>
    <row r="1" spans="1:1" ht="12.6" customHeight="1" x14ac:dyDescent="0.25">
      <c r="A1" s="29" t="s">
        <v>474</v>
      </c>
    </row>
    <row r="33" spans="1:6" ht="11.45" customHeight="1" x14ac:dyDescent="0.25">
      <c r="A33" s="37" t="s">
        <v>472</v>
      </c>
    </row>
    <row r="35" spans="1:6" ht="11.45" customHeight="1" x14ac:dyDescent="0.25">
      <c r="A35" s="264" t="s">
        <v>240</v>
      </c>
      <c r="B35" s="264">
        <v>2019</v>
      </c>
      <c r="C35" s="264">
        <v>2020</v>
      </c>
      <c r="D35" s="264">
        <v>2021</v>
      </c>
      <c r="E35" s="264">
        <v>2022</v>
      </c>
      <c r="F35" s="264">
        <v>2023</v>
      </c>
    </row>
    <row r="36" spans="1:6" ht="11.45" customHeight="1" x14ac:dyDescent="0.25">
      <c r="A36" s="258" t="s">
        <v>236</v>
      </c>
      <c r="B36" s="259">
        <v>9205.0939999999991</v>
      </c>
      <c r="C36" s="259">
        <v>8778.8259999999991</v>
      </c>
      <c r="D36" s="259">
        <v>8836.44</v>
      </c>
      <c r="E36" s="259">
        <v>9295.8729999999996</v>
      </c>
      <c r="F36" s="259">
        <v>10030.788</v>
      </c>
    </row>
    <row r="37" spans="1:6" ht="11.45" customHeight="1" x14ac:dyDescent="0.25">
      <c r="A37" s="258" t="s">
        <v>238</v>
      </c>
      <c r="B37" s="259">
        <v>6864.0159999999996</v>
      </c>
      <c r="C37" s="259">
        <v>6488.4930000000004</v>
      </c>
      <c r="D37" s="259">
        <v>6792.4430000000002</v>
      </c>
      <c r="E37" s="259">
        <v>7068.8549999999996</v>
      </c>
      <c r="F37" s="259">
        <v>7810.2929999999997</v>
      </c>
    </row>
    <row r="38" spans="1:6" ht="11.45" customHeight="1" x14ac:dyDescent="0.25">
      <c r="A38" s="258" t="s">
        <v>237</v>
      </c>
      <c r="B38" s="259">
        <v>6387.2979999999998</v>
      </c>
      <c r="C38" s="259">
        <v>6093.0919999999996</v>
      </c>
      <c r="D38" s="259">
        <v>6413.6940000000004</v>
      </c>
      <c r="E38" s="259">
        <v>6674.2330000000002</v>
      </c>
      <c r="F38" s="259">
        <v>6966.9970000000003</v>
      </c>
    </row>
    <row r="39" spans="1:6" ht="11.45" customHeight="1" x14ac:dyDescent="0.25">
      <c r="A39" s="258" t="s">
        <v>235</v>
      </c>
      <c r="B39" s="259">
        <v>2758.681</v>
      </c>
      <c r="C39" s="259">
        <v>2620.7469999999998</v>
      </c>
      <c r="D39" s="259">
        <v>2841.2939999999999</v>
      </c>
      <c r="E39" s="259">
        <v>3015.4589999999998</v>
      </c>
      <c r="F39" s="259">
        <v>3190.7109999999998</v>
      </c>
    </row>
    <row r="40" spans="1:6" ht="11.45" customHeight="1" x14ac:dyDescent="0.25">
      <c r="A40" s="258" t="s">
        <v>234</v>
      </c>
      <c r="B40" s="259">
        <v>1044.569</v>
      </c>
      <c r="C40" s="259">
        <v>1047.0989999999999</v>
      </c>
      <c r="D40" s="259">
        <v>1107.4570000000001</v>
      </c>
      <c r="E40" s="259">
        <v>1231.796</v>
      </c>
      <c r="F40" s="259">
        <v>1400.614</v>
      </c>
    </row>
    <row r="41" spans="1:6" ht="11.45" customHeight="1" x14ac:dyDescent="0.25">
      <c r="A41" s="262" t="s">
        <v>46</v>
      </c>
      <c r="B41" s="263">
        <v>26259.657999999999</v>
      </c>
      <c r="C41" s="263">
        <v>25028.256999999998</v>
      </c>
      <c r="D41" s="263">
        <v>25991.327999999998</v>
      </c>
      <c r="E41" s="263">
        <v>27286.215999999997</v>
      </c>
      <c r="F41" s="263">
        <v>29399.402999999998</v>
      </c>
    </row>
    <row r="42" spans="1:6" ht="11.45" customHeight="1" x14ac:dyDescent="0.25">
      <c r="A42" s="260"/>
      <c r="B42" s="260"/>
      <c r="C42" s="260"/>
      <c r="D42" s="260"/>
      <c r="E42" s="260"/>
      <c r="F42" s="260"/>
    </row>
    <row r="43" spans="1:6" ht="11.45" customHeight="1" x14ac:dyDescent="0.25">
      <c r="A43" s="264" t="s">
        <v>240</v>
      </c>
      <c r="B43" s="264">
        <v>2019</v>
      </c>
      <c r="C43" s="264">
        <v>2020</v>
      </c>
      <c r="D43" s="264">
        <v>2021</v>
      </c>
      <c r="E43" s="264">
        <v>2022</v>
      </c>
      <c r="F43" s="264">
        <v>2023</v>
      </c>
    </row>
    <row r="44" spans="1:6" ht="11.45" customHeight="1" x14ac:dyDescent="0.25">
      <c r="A44" s="258" t="s">
        <v>236</v>
      </c>
      <c r="B44" s="261">
        <v>9.205093999999999</v>
      </c>
      <c r="C44" s="261">
        <v>8.7788259999999987</v>
      </c>
      <c r="D44" s="261">
        <v>8.8364399999999996</v>
      </c>
      <c r="E44" s="261">
        <v>9.2958730000000003</v>
      </c>
      <c r="F44" s="261">
        <v>10.030788000000001</v>
      </c>
    </row>
    <row r="45" spans="1:6" ht="11.45" customHeight="1" x14ac:dyDescent="0.25">
      <c r="A45" s="258" t="s">
        <v>238</v>
      </c>
      <c r="B45" s="261">
        <v>6.8640159999999995</v>
      </c>
      <c r="C45" s="261">
        <v>6.4884930000000001</v>
      </c>
      <c r="D45" s="261">
        <v>6.7924430000000005</v>
      </c>
      <c r="E45" s="261">
        <v>7.0688549999999992</v>
      </c>
      <c r="F45" s="261">
        <v>7.8102929999999997</v>
      </c>
    </row>
    <row r="46" spans="1:6" ht="11.45" customHeight="1" x14ac:dyDescent="0.25">
      <c r="A46" s="258" t="s">
        <v>237</v>
      </c>
      <c r="B46" s="261">
        <v>6.3872979999999995</v>
      </c>
      <c r="C46" s="261">
        <v>6.0930919999999995</v>
      </c>
      <c r="D46" s="261">
        <v>6.4136940000000005</v>
      </c>
      <c r="E46" s="261">
        <v>6.6742330000000001</v>
      </c>
      <c r="F46" s="261">
        <v>6.9669970000000001</v>
      </c>
    </row>
    <row r="47" spans="1:6" ht="11.45" customHeight="1" x14ac:dyDescent="0.25">
      <c r="A47" s="258" t="s">
        <v>235</v>
      </c>
      <c r="B47" s="261">
        <v>2.7586810000000002</v>
      </c>
      <c r="C47" s="261">
        <v>2.6207469999999997</v>
      </c>
      <c r="D47" s="261">
        <v>2.841294</v>
      </c>
      <c r="E47" s="261">
        <v>3.0154589999999999</v>
      </c>
      <c r="F47" s="261">
        <v>3.1907109999999999</v>
      </c>
    </row>
    <row r="48" spans="1:6" ht="11.45" customHeight="1" x14ac:dyDescent="0.25">
      <c r="A48" s="258" t="s">
        <v>234</v>
      </c>
      <c r="B48" s="261">
        <v>1.0445689999999999</v>
      </c>
      <c r="C48" s="261">
        <v>1.047099</v>
      </c>
      <c r="D48" s="261">
        <v>1.1074570000000001</v>
      </c>
      <c r="E48" s="261">
        <v>1.2317960000000001</v>
      </c>
      <c r="F48" s="261">
        <v>1.400614</v>
      </c>
    </row>
    <row r="49" spans="1:6" ht="11.45" customHeight="1" x14ac:dyDescent="0.25">
      <c r="A49" s="262" t="s">
        <v>46</v>
      </c>
      <c r="B49" s="265">
        <v>26.259657999999995</v>
      </c>
      <c r="C49" s="265">
        <v>25.028257</v>
      </c>
      <c r="D49" s="265">
        <v>25.991328000000003</v>
      </c>
      <c r="E49" s="265">
        <v>27.286216</v>
      </c>
      <c r="F49" s="265">
        <v>29.399403000000003</v>
      </c>
    </row>
    <row r="50" spans="1:6" ht="11.45" customHeight="1" x14ac:dyDescent="0.25">
      <c r="A50" s="260"/>
      <c r="B50" s="260"/>
      <c r="C50" s="260"/>
      <c r="D50" s="260"/>
      <c r="E50" s="260"/>
      <c r="F50" s="260"/>
    </row>
    <row r="51" spans="1:6" ht="11.45" customHeight="1" x14ac:dyDescent="0.25">
      <c r="A51" s="37" t="s">
        <v>472</v>
      </c>
      <c r="B51" s="260"/>
      <c r="C51" s="260"/>
      <c r="D51" s="260"/>
      <c r="E51" s="260"/>
      <c r="F51" s="260"/>
    </row>
    <row r="52" spans="1:6" ht="11.45" customHeight="1" x14ac:dyDescent="0.25">
      <c r="A52" s="260"/>
      <c r="B52" s="260"/>
      <c r="C52" s="260"/>
      <c r="D52" s="260"/>
      <c r="E52" s="260"/>
      <c r="F52" s="260"/>
    </row>
    <row r="53" spans="1:6" ht="11.45" customHeight="1" x14ac:dyDescent="0.25">
      <c r="A53" s="10" t="s">
        <v>53</v>
      </c>
      <c r="B53" s="260"/>
      <c r="C53" s="260"/>
      <c r="D53" s="260"/>
      <c r="E53" s="260"/>
      <c r="F53" s="260"/>
    </row>
    <row r="54" spans="1:6" ht="11.45" customHeight="1" x14ac:dyDescent="0.25">
      <c r="A54" s="260"/>
      <c r="B54" s="260"/>
      <c r="C54" s="260"/>
      <c r="D54" s="260"/>
      <c r="E54" s="260"/>
      <c r="F54" s="260"/>
    </row>
    <row r="55" spans="1:6" ht="11.45" customHeight="1" x14ac:dyDescent="0.25">
      <c r="A55" s="260"/>
      <c r="B55" s="260"/>
      <c r="C55" s="260"/>
      <c r="D55" s="260"/>
      <c r="E55" s="260"/>
      <c r="F55" s="260"/>
    </row>
    <row r="56" spans="1:6" ht="11.45" customHeight="1" x14ac:dyDescent="0.25">
      <c r="A56" s="260"/>
      <c r="B56" s="260"/>
      <c r="C56" s="260"/>
      <c r="D56" s="260"/>
      <c r="E56" s="260"/>
      <c r="F56" s="260"/>
    </row>
    <row r="57" spans="1:6" ht="11.45" customHeight="1" x14ac:dyDescent="0.25">
      <c r="A57" s="260"/>
      <c r="B57" s="260"/>
      <c r="C57" s="260"/>
      <c r="D57" s="260"/>
      <c r="E57" s="260"/>
      <c r="F57" s="260"/>
    </row>
    <row r="58" spans="1:6" ht="11.45" customHeight="1" x14ac:dyDescent="0.25">
      <c r="A58" s="260"/>
      <c r="B58" s="260"/>
      <c r="C58" s="260"/>
      <c r="D58" s="260"/>
      <c r="E58" s="260"/>
      <c r="F58" s="260"/>
    </row>
    <row r="59" spans="1:6" ht="11.45" customHeight="1" x14ac:dyDescent="0.25">
      <c r="A59" s="260"/>
      <c r="B59" s="260"/>
      <c r="C59" s="260"/>
      <c r="D59" s="260"/>
      <c r="E59" s="260"/>
      <c r="F59" s="260"/>
    </row>
    <row r="60" spans="1:6" ht="11.45" customHeight="1" x14ac:dyDescent="0.25">
      <c r="A60" s="260"/>
      <c r="B60" s="260"/>
      <c r="C60" s="260"/>
      <c r="D60" s="260"/>
      <c r="E60" s="260"/>
      <c r="F60" s="260"/>
    </row>
    <row r="61" spans="1:6" ht="11.45" customHeight="1" x14ac:dyDescent="0.25">
      <c r="A61" s="260"/>
      <c r="B61" s="260"/>
      <c r="C61" s="260"/>
      <c r="D61" s="260"/>
      <c r="E61" s="260"/>
      <c r="F61" s="260"/>
    </row>
    <row r="62" spans="1:6" ht="11.45" customHeight="1" x14ac:dyDescent="0.25">
      <c r="A62" s="260"/>
      <c r="B62" s="260"/>
      <c r="C62" s="260"/>
      <c r="D62" s="260"/>
      <c r="E62" s="260"/>
      <c r="F62" s="260"/>
    </row>
    <row r="63" spans="1:6" ht="11.45" customHeight="1" x14ac:dyDescent="0.25">
      <c r="A63" s="260"/>
      <c r="B63" s="260"/>
      <c r="C63" s="260"/>
      <c r="D63" s="260"/>
      <c r="E63" s="260"/>
      <c r="F63" s="260"/>
    </row>
    <row r="64" spans="1:6" ht="11.45" customHeight="1" x14ac:dyDescent="0.25">
      <c r="A64" s="260"/>
      <c r="B64" s="260"/>
      <c r="C64" s="260"/>
      <c r="D64" s="260"/>
      <c r="E64" s="260"/>
      <c r="F64" s="260"/>
    </row>
    <row r="65" spans="1:6" ht="11.45" customHeight="1" x14ac:dyDescent="0.25">
      <c r="A65" s="260"/>
      <c r="B65" s="260"/>
      <c r="C65" s="260"/>
      <c r="D65" s="260"/>
      <c r="E65" s="260"/>
      <c r="F65" s="260"/>
    </row>
    <row r="66" spans="1:6" ht="11.45" customHeight="1" x14ac:dyDescent="0.25">
      <c r="A66" s="260"/>
      <c r="B66" s="260"/>
      <c r="C66" s="260"/>
      <c r="D66" s="260"/>
      <c r="E66" s="260"/>
      <c r="F66" s="260"/>
    </row>
    <row r="67" spans="1:6" ht="11.45" customHeight="1" x14ac:dyDescent="0.25">
      <c r="A67" s="260"/>
      <c r="B67" s="260"/>
      <c r="C67" s="260"/>
      <c r="D67" s="260"/>
      <c r="E67" s="260"/>
      <c r="F67" s="260"/>
    </row>
    <row r="68" spans="1:6" ht="11.45" customHeight="1" x14ac:dyDescent="0.25">
      <c r="A68" s="260"/>
      <c r="B68" s="260"/>
      <c r="C68" s="260"/>
      <c r="D68" s="260"/>
      <c r="E68" s="260"/>
      <c r="F68" s="260"/>
    </row>
    <row r="69" spans="1:6" ht="11.45" customHeight="1" x14ac:dyDescent="0.25">
      <c r="A69" s="260"/>
      <c r="B69" s="260"/>
      <c r="C69" s="260"/>
      <c r="D69" s="260"/>
      <c r="E69" s="260"/>
      <c r="F69" s="260"/>
    </row>
    <row r="70" spans="1:6" ht="11.45" customHeight="1" x14ac:dyDescent="0.25">
      <c r="A70" s="260"/>
      <c r="B70" s="260"/>
      <c r="C70" s="260"/>
      <c r="D70" s="260"/>
      <c r="E70" s="260"/>
      <c r="F70" s="260"/>
    </row>
    <row r="71" spans="1:6" ht="11.45" customHeight="1" x14ac:dyDescent="0.25">
      <c r="A71" s="260"/>
      <c r="B71" s="260"/>
      <c r="C71" s="260"/>
      <c r="D71" s="260"/>
      <c r="E71" s="260"/>
      <c r="F71" s="260"/>
    </row>
    <row r="72" spans="1:6" ht="11.45" customHeight="1" x14ac:dyDescent="0.25">
      <c r="A72" s="260"/>
      <c r="B72" s="260"/>
      <c r="C72" s="260"/>
      <c r="D72" s="260"/>
      <c r="E72" s="260"/>
      <c r="F72" s="260"/>
    </row>
    <row r="73" spans="1:6" ht="11.45" customHeight="1" x14ac:dyDescent="0.25">
      <c r="A73" s="260"/>
      <c r="B73" s="260"/>
      <c r="C73" s="260"/>
      <c r="D73" s="260"/>
      <c r="E73" s="260"/>
      <c r="F73" s="260"/>
    </row>
    <row r="74" spans="1:6" ht="11.45" customHeight="1" x14ac:dyDescent="0.25">
      <c r="A74" s="260"/>
      <c r="B74" s="260"/>
      <c r="C74" s="260"/>
      <c r="D74" s="260"/>
      <c r="E74" s="260"/>
      <c r="F74" s="260"/>
    </row>
    <row r="75" spans="1:6" ht="11.45" customHeight="1" x14ac:dyDescent="0.25">
      <c r="A75" s="260"/>
      <c r="B75" s="260"/>
      <c r="C75" s="260"/>
      <c r="D75" s="260"/>
      <c r="E75" s="260"/>
      <c r="F75" s="260"/>
    </row>
    <row r="76" spans="1:6" ht="11.45" customHeight="1" x14ac:dyDescent="0.25">
      <c r="A76" s="260"/>
      <c r="B76" s="260"/>
      <c r="C76" s="260"/>
      <c r="D76" s="260"/>
      <c r="E76" s="260"/>
      <c r="F76" s="260"/>
    </row>
    <row r="77" spans="1:6" ht="11.45" customHeight="1" x14ac:dyDescent="0.25">
      <c r="A77" s="260"/>
      <c r="B77" s="260"/>
      <c r="C77" s="260"/>
      <c r="D77" s="260"/>
      <c r="E77" s="260"/>
      <c r="F77" s="260"/>
    </row>
    <row r="78" spans="1:6" ht="11.45" customHeight="1" x14ac:dyDescent="0.25">
      <c r="A78" s="260"/>
      <c r="B78" s="260"/>
      <c r="C78" s="260"/>
      <c r="D78" s="260"/>
      <c r="E78" s="260"/>
      <c r="F78" s="260"/>
    </row>
    <row r="79" spans="1:6" ht="11.45" customHeight="1" x14ac:dyDescent="0.25">
      <c r="A79" s="260"/>
      <c r="B79" s="260"/>
      <c r="C79" s="260"/>
      <c r="D79" s="260"/>
      <c r="E79" s="260"/>
      <c r="F79" s="260"/>
    </row>
    <row r="80" spans="1:6" ht="11.45" customHeight="1" x14ac:dyDescent="0.25">
      <c r="A80" s="260"/>
      <c r="B80" s="260"/>
      <c r="C80" s="260"/>
      <c r="D80" s="260"/>
      <c r="E80" s="260"/>
      <c r="F80" s="260"/>
    </row>
    <row r="81" spans="1:6" ht="11.45" customHeight="1" x14ac:dyDescent="0.25">
      <c r="A81" s="260"/>
      <c r="B81" s="260"/>
      <c r="C81" s="260"/>
      <c r="D81" s="260"/>
      <c r="E81" s="260"/>
      <c r="F81" s="260"/>
    </row>
    <row r="82" spans="1:6" ht="11.45" customHeight="1" x14ac:dyDescent="0.25">
      <c r="A82" s="260"/>
      <c r="B82" s="260"/>
      <c r="C82" s="260"/>
      <c r="D82" s="260"/>
      <c r="E82" s="260"/>
      <c r="F82" s="260"/>
    </row>
    <row r="83" spans="1:6" ht="11.45" customHeight="1" x14ac:dyDescent="0.25">
      <c r="A83" s="260"/>
      <c r="B83" s="260"/>
      <c r="C83" s="260"/>
      <c r="D83" s="260"/>
      <c r="E83" s="260"/>
      <c r="F83" s="260"/>
    </row>
    <row r="84" spans="1:6" ht="11.45" customHeight="1" x14ac:dyDescent="0.25">
      <c r="A84" s="260"/>
      <c r="B84" s="260"/>
      <c r="C84" s="260"/>
      <c r="D84" s="260"/>
      <c r="E84" s="260"/>
      <c r="F84" s="260"/>
    </row>
    <row r="85" spans="1:6" ht="15" x14ac:dyDescent="0.25">
      <c r="A85" s="260"/>
      <c r="B85" s="260"/>
      <c r="C85" s="260"/>
      <c r="D85" s="260"/>
      <c r="E85" s="260"/>
      <c r="F85" s="260"/>
    </row>
    <row r="86" spans="1:6" ht="15" x14ac:dyDescent="0.25">
      <c r="A86" s="260"/>
      <c r="B86" s="260"/>
      <c r="C86" s="260"/>
      <c r="D86" s="260"/>
      <c r="E86" s="260"/>
      <c r="F86" s="260"/>
    </row>
    <row r="87" spans="1:6" ht="15" x14ac:dyDescent="0.25">
      <c r="A87" s="260"/>
      <c r="B87" s="260"/>
      <c r="C87" s="260"/>
      <c r="D87" s="260"/>
      <c r="E87" s="260"/>
      <c r="F87" s="260"/>
    </row>
    <row r="88" spans="1:6" ht="15" x14ac:dyDescent="0.25">
      <c r="A88" s="260"/>
      <c r="B88" s="260"/>
      <c r="C88" s="260"/>
      <c r="D88" s="260"/>
      <c r="E88" s="260"/>
      <c r="F88" s="260"/>
    </row>
    <row r="89" spans="1:6" ht="15" x14ac:dyDescent="0.25">
      <c r="A89" s="260"/>
      <c r="B89" s="260"/>
      <c r="C89" s="260"/>
      <c r="D89" s="260"/>
      <c r="E89" s="260"/>
      <c r="F89" s="260"/>
    </row>
    <row r="90" spans="1:6" ht="15" x14ac:dyDescent="0.25">
      <c r="A90" s="260"/>
      <c r="B90" s="260"/>
      <c r="C90" s="260"/>
      <c r="D90" s="260"/>
      <c r="E90" s="260"/>
      <c r="F90" s="260"/>
    </row>
    <row r="91" spans="1:6" ht="15" x14ac:dyDescent="0.25">
      <c r="A91" s="260"/>
      <c r="B91" s="260"/>
      <c r="C91" s="260"/>
      <c r="D91" s="260"/>
      <c r="E91" s="260"/>
      <c r="F91" s="260"/>
    </row>
    <row r="92" spans="1:6" ht="15" x14ac:dyDescent="0.25">
      <c r="A92" s="260"/>
      <c r="B92" s="260"/>
      <c r="C92" s="260"/>
      <c r="D92" s="260"/>
      <c r="E92" s="260"/>
      <c r="F92" s="260"/>
    </row>
    <row r="93" spans="1:6" ht="15" x14ac:dyDescent="0.25">
      <c r="A93" s="260"/>
      <c r="B93" s="260"/>
      <c r="C93" s="260"/>
      <c r="D93" s="260"/>
      <c r="E93" s="260"/>
      <c r="F93" s="260"/>
    </row>
    <row r="94" spans="1:6" ht="15" x14ac:dyDescent="0.25">
      <c r="A94" s="260"/>
      <c r="B94" s="260"/>
      <c r="C94" s="260"/>
      <c r="D94" s="260"/>
      <c r="E94" s="260"/>
      <c r="F94" s="260"/>
    </row>
    <row r="95" spans="1:6" ht="15" x14ac:dyDescent="0.25">
      <c r="A95" s="260"/>
      <c r="B95" s="260"/>
      <c r="C95" s="260"/>
      <c r="D95" s="260"/>
      <c r="E95" s="260"/>
      <c r="F95" s="260"/>
    </row>
    <row r="96" spans="1:6" ht="15" x14ac:dyDescent="0.25">
      <c r="A96" s="260"/>
      <c r="B96" s="260"/>
      <c r="C96" s="260"/>
      <c r="D96" s="260"/>
      <c r="E96" s="260"/>
      <c r="F96" s="260"/>
    </row>
    <row r="97" spans="1:6" ht="15" x14ac:dyDescent="0.25">
      <c r="A97" s="260"/>
      <c r="B97" s="260"/>
      <c r="C97" s="260"/>
      <c r="D97" s="260"/>
      <c r="E97" s="260"/>
      <c r="F97" s="260"/>
    </row>
    <row r="98" spans="1:6" ht="15" x14ac:dyDescent="0.25">
      <c r="A98" s="260"/>
      <c r="B98" s="260"/>
      <c r="C98" s="260"/>
      <c r="D98" s="260"/>
      <c r="E98" s="260"/>
      <c r="F98" s="260"/>
    </row>
    <row r="99" spans="1:6" ht="15" x14ac:dyDescent="0.25">
      <c r="A99" s="260"/>
      <c r="B99" s="260"/>
      <c r="C99" s="260"/>
      <c r="D99" s="260"/>
      <c r="E99" s="260"/>
      <c r="F99" s="260"/>
    </row>
    <row r="100" spans="1:6" ht="15" x14ac:dyDescent="0.25">
      <c r="A100" s="260"/>
      <c r="B100" s="260"/>
      <c r="C100" s="260"/>
      <c r="D100" s="260"/>
      <c r="E100" s="260"/>
      <c r="F100" s="260"/>
    </row>
    <row r="101" spans="1:6" ht="15" x14ac:dyDescent="0.25">
      <c r="A101" s="260"/>
      <c r="B101" s="260"/>
      <c r="C101" s="260"/>
      <c r="D101" s="260"/>
      <c r="E101" s="260"/>
      <c r="F101" s="260"/>
    </row>
    <row r="102" spans="1:6" ht="15" x14ac:dyDescent="0.25">
      <c r="A102" s="260"/>
      <c r="B102" s="260"/>
      <c r="C102" s="260"/>
      <c r="D102" s="260"/>
      <c r="E102" s="260"/>
      <c r="F102" s="260"/>
    </row>
    <row r="103" spans="1:6" ht="15" x14ac:dyDescent="0.25">
      <c r="A103" s="260"/>
      <c r="B103" s="260"/>
      <c r="C103" s="260"/>
      <c r="D103" s="260"/>
      <c r="E103" s="260"/>
      <c r="F103" s="260"/>
    </row>
    <row r="104" spans="1:6" ht="15" x14ac:dyDescent="0.25">
      <c r="A104" s="260"/>
      <c r="B104" s="260"/>
      <c r="C104" s="260"/>
      <c r="D104" s="260"/>
      <c r="E104" s="260"/>
      <c r="F104" s="260"/>
    </row>
    <row r="105" spans="1:6" ht="15" x14ac:dyDescent="0.25">
      <c r="A105" s="260"/>
      <c r="B105" s="260"/>
      <c r="C105" s="260"/>
      <c r="D105" s="260"/>
      <c r="E105" s="260"/>
      <c r="F105" s="260"/>
    </row>
    <row r="106" spans="1:6" ht="15" x14ac:dyDescent="0.25">
      <c r="A106" s="260"/>
      <c r="B106" s="260"/>
      <c r="C106" s="260"/>
      <c r="D106" s="260"/>
      <c r="E106" s="260"/>
      <c r="F106" s="260"/>
    </row>
    <row r="107" spans="1:6" ht="15" x14ac:dyDescent="0.25">
      <c r="A107" s="260"/>
      <c r="B107" s="260"/>
      <c r="C107" s="260"/>
      <c r="D107" s="260"/>
      <c r="E107" s="260"/>
      <c r="F107" s="260"/>
    </row>
    <row r="108" spans="1:6" ht="15" x14ac:dyDescent="0.25">
      <c r="A108" s="260"/>
      <c r="B108" s="260"/>
      <c r="C108" s="260"/>
      <c r="D108" s="260"/>
      <c r="E108" s="260"/>
      <c r="F108" s="260"/>
    </row>
    <row r="109" spans="1:6" ht="15" x14ac:dyDescent="0.25">
      <c r="A109" s="260"/>
      <c r="B109" s="260"/>
      <c r="C109" s="260"/>
      <c r="D109" s="260"/>
      <c r="E109" s="260"/>
      <c r="F109" s="260"/>
    </row>
    <row r="110" spans="1:6" ht="15" x14ac:dyDescent="0.25">
      <c r="A110" s="260"/>
      <c r="B110" s="260"/>
      <c r="C110" s="260"/>
      <c r="D110" s="260"/>
      <c r="E110" s="260"/>
      <c r="F110" s="260"/>
    </row>
    <row r="111" spans="1:6" ht="15" x14ac:dyDescent="0.25">
      <c r="A111" s="260"/>
      <c r="B111" s="260"/>
      <c r="C111" s="260"/>
      <c r="D111" s="260"/>
      <c r="E111" s="260"/>
      <c r="F111" s="260"/>
    </row>
    <row r="112" spans="1:6" ht="15" x14ac:dyDescent="0.25">
      <c r="A112" s="260"/>
      <c r="B112" s="260"/>
      <c r="C112" s="260"/>
      <c r="D112" s="260"/>
      <c r="E112" s="260"/>
      <c r="F112" s="260"/>
    </row>
    <row r="113" spans="1:6" ht="15" x14ac:dyDescent="0.25">
      <c r="A113" s="260"/>
      <c r="B113" s="260"/>
      <c r="C113" s="260"/>
      <c r="D113" s="260"/>
      <c r="E113" s="260"/>
      <c r="F113" s="260"/>
    </row>
    <row r="114" spans="1:6" ht="15" x14ac:dyDescent="0.25">
      <c r="A114" s="260"/>
      <c r="B114" s="260"/>
      <c r="C114" s="260"/>
      <c r="D114" s="260"/>
      <c r="E114" s="260"/>
      <c r="F114" s="260"/>
    </row>
    <row r="115" spans="1:6" ht="15" x14ac:dyDescent="0.25">
      <c r="A115" s="260"/>
      <c r="B115" s="260"/>
      <c r="C115" s="260"/>
      <c r="D115" s="260"/>
      <c r="E115" s="260"/>
      <c r="F115" s="260"/>
    </row>
    <row r="116" spans="1:6" ht="15" x14ac:dyDescent="0.25">
      <c r="A116" s="260"/>
      <c r="B116" s="260"/>
      <c r="C116" s="260"/>
      <c r="D116" s="260"/>
      <c r="E116" s="260"/>
      <c r="F116" s="260"/>
    </row>
    <row r="117" spans="1:6" ht="15" x14ac:dyDescent="0.25">
      <c r="A117" s="260"/>
      <c r="B117" s="260"/>
      <c r="C117" s="260"/>
      <c r="D117" s="260"/>
      <c r="E117" s="260"/>
      <c r="F117" s="260"/>
    </row>
    <row r="118" spans="1:6" ht="15" x14ac:dyDescent="0.25">
      <c r="A118" s="260"/>
      <c r="B118" s="260"/>
      <c r="C118" s="260"/>
      <c r="D118" s="260"/>
      <c r="E118" s="260"/>
      <c r="F118" s="260"/>
    </row>
    <row r="119" spans="1:6" ht="15" x14ac:dyDescent="0.25">
      <c r="A119" s="260"/>
      <c r="B119" s="260"/>
      <c r="C119" s="260"/>
      <c r="D119" s="260"/>
      <c r="E119" s="260"/>
      <c r="F119" s="260"/>
    </row>
    <row r="120" spans="1:6" ht="15" x14ac:dyDescent="0.25">
      <c r="A120" s="260"/>
      <c r="B120" s="260"/>
      <c r="C120" s="260"/>
      <c r="D120" s="260"/>
      <c r="E120" s="260"/>
      <c r="F120" s="260"/>
    </row>
    <row r="121" spans="1:6" ht="15" x14ac:dyDescent="0.25">
      <c r="A121" s="260"/>
      <c r="B121" s="260"/>
      <c r="C121" s="260"/>
      <c r="D121" s="260"/>
      <c r="E121" s="260"/>
      <c r="F121" s="260"/>
    </row>
    <row r="122" spans="1:6" ht="15" x14ac:dyDescent="0.25">
      <c r="A122" s="260"/>
      <c r="B122" s="260"/>
      <c r="C122" s="260"/>
      <c r="D122" s="260"/>
      <c r="E122" s="260"/>
      <c r="F122" s="260"/>
    </row>
    <row r="123" spans="1:6" ht="15" x14ac:dyDescent="0.25">
      <c r="A123" s="260"/>
      <c r="B123" s="260"/>
      <c r="C123" s="260"/>
      <c r="D123" s="260"/>
      <c r="E123" s="260"/>
      <c r="F123" s="260"/>
    </row>
    <row r="124" spans="1:6" ht="15" x14ac:dyDescent="0.25">
      <c r="A124" s="260"/>
      <c r="B124" s="260"/>
      <c r="C124" s="260"/>
      <c r="D124" s="260"/>
      <c r="E124" s="260"/>
      <c r="F124" s="260"/>
    </row>
    <row r="125" spans="1:6" ht="15" x14ac:dyDescent="0.25">
      <c r="A125" s="260"/>
      <c r="B125" s="260"/>
      <c r="C125" s="260"/>
      <c r="D125" s="260"/>
      <c r="E125" s="260"/>
      <c r="F125" s="260"/>
    </row>
    <row r="126" spans="1:6" ht="15" x14ac:dyDescent="0.25">
      <c r="A126" s="260"/>
      <c r="B126" s="260"/>
      <c r="C126" s="260"/>
      <c r="D126" s="260"/>
      <c r="E126" s="260"/>
      <c r="F126" s="260"/>
    </row>
    <row r="127" spans="1:6" ht="15" x14ac:dyDescent="0.25">
      <c r="A127" s="260"/>
      <c r="B127" s="260"/>
      <c r="C127" s="260"/>
      <c r="D127" s="260"/>
      <c r="E127" s="260"/>
      <c r="F127" s="260"/>
    </row>
    <row r="128" spans="1:6" ht="15" x14ac:dyDescent="0.25">
      <c r="A128" s="260"/>
      <c r="B128" s="260"/>
      <c r="C128" s="260"/>
      <c r="D128" s="260"/>
      <c r="E128" s="260"/>
      <c r="F128" s="260"/>
    </row>
    <row r="129" spans="1:6" ht="15" x14ac:dyDescent="0.25">
      <c r="A129" s="260"/>
      <c r="B129" s="260"/>
      <c r="C129" s="260"/>
      <c r="D129" s="260"/>
      <c r="E129" s="260"/>
      <c r="F129" s="260"/>
    </row>
    <row r="130" spans="1:6" ht="15" x14ac:dyDescent="0.25">
      <c r="A130" s="260"/>
      <c r="B130" s="260"/>
      <c r="C130" s="260"/>
      <c r="D130" s="260"/>
      <c r="E130" s="260"/>
      <c r="F130" s="260"/>
    </row>
    <row r="131" spans="1:6" ht="15" x14ac:dyDescent="0.25">
      <c r="A131" s="260"/>
      <c r="B131" s="260"/>
      <c r="C131" s="260"/>
      <c r="D131" s="260"/>
      <c r="E131" s="260"/>
      <c r="F131" s="260"/>
    </row>
    <row r="132" spans="1:6" ht="15" x14ac:dyDescent="0.25">
      <c r="A132" s="260"/>
      <c r="B132" s="260"/>
      <c r="C132" s="260"/>
      <c r="D132" s="260"/>
      <c r="E132" s="260"/>
      <c r="F132" s="260"/>
    </row>
    <row r="133" spans="1:6" ht="15" x14ac:dyDescent="0.25">
      <c r="A133" s="260"/>
      <c r="B133" s="260"/>
      <c r="C133" s="260"/>
      <c r="D133" s="260"/>
      <c r="E133" s="260"/>
      <c r="F133" s="260"/>
    </row>
    <row r="134" spans="1:6" ht="15" x14ac:dyDescent="0.25">
      <c r="A134" s="260"/>
      <c r="B134" s="260"/>
      <c r="C134" s="260"/>
      <c r="D134" s="260"/>
      <c r="E134" s="260"/>
      <c r="F134" s="260"/>
    </row>
    <row r="135" spans="1:6" ht="15" x14ac:dyDescent="0.25">
      <c r="A135" s="260"/>
      <c r="B135" s="260"/>
      <c r="C135" s="260"/>
      <c r="D135" s="260"/>
      <c r="E135" s="260"/>
      <c r="F135" s="260"/>
    </row>
    <row r="136" spans="1:6" ht="15" x14ac:dyDescent="0.25">
      <c r="A136" s="260"/>
      <c r="B136" s="260"/>
      <c r="C136" s="260"/>
      <c r="D136" s="260"/>
      <c r="E136" s="260"/>
      <c r="F136" s="260"/>
    </row>
    <row r="137" spans="1:6" ht="15" x14ac:dyDescent="0.25">
      <c r="A137" s="260"/>
      <c r="B137" s="260"/>
      <c r="C137" s="260"/>
      <c r="D137" s="260"/>
      <c r="E137" s="260"/>
      <c r="F137" s="260"/>
    </row>
    <row r="138" spans="1:6" ht="15" x14ac:dyDescent="0.25">
      <c r="A138" s="260"/>
      <c r="B138" s="260"/>
      <c r="C138" s="260"/>
      <c r="D138" s="260"/>
      <c r="E138" s="260"/>
      <c r="F138" s="260"/>
    </row>
    <row r="139" spans="1:6" ht="15" x14ac:dyDescent="0.25">
      <c r="A139" s="260"/>
      <c r="B139" s="260"/>
      <c r="C139" s="260"/>
      <c r="D139" s="260"/>
      <c r="E139" s="260"/>
      <c r="F139" s="260"/>
    </row>
    <row r="140" spans="1:6" ht="15" x14ac:dyDescent="0.25">
      <c r="A140" s="260"/>
      <c r="B140" s="260"/>
      <c r="C140" s="260"/>
      <c r="D140" s="260"/>
      <c r="E140" s="260"/>
      <c r="F140" s="260"/>
    </row>
    <row r="141" spans="1:6" ht="15" x14ac:dyDescent="0.25">
      <c r="A141" s="260"/>
      <c r="B141" s="260"/>
      <c r="C141" s="260"/>
      <c r="D141" s="260"/>
      <c r="E141" s="260"/>
      <c r="F141" s="260"/>
    </row>
    <row r="142" spans="1:6" ht="15" x14ac:dyDescent="0.25">
      <c r="A142" s="260"/>
      <c r="B142" s="260"/>
      <c r="C142" s="260"/>
      <c r="D142" s="260"/>
      <c r="E142" s="260"/>
      <c r="F142" s="260"/>
    </row>
    <row r="143" spans="1:6" ht="15" x14ac:dyDescent="0.25">
      <c r="A143" s="260"/>
      <c r="B143" s="260"/>
      <c r="C143" s="260"/>
      <c r="D143" s="260"/>
      <c r="E143" s="260"/>
      <c r="F143" s="260"/>
    </row>
    <row r="144" spans="1:6" ht="15" x14ac:dyDescent="0.25">
      <c r="A144" s="260"/>
      <c r="B144" s="260"/>
      <c r="C144" s="260"/>
      <c r="D144" s="260"/>
      <c r="E144" s="260"/>
      <c r="F144" s="260"/>
    </row>
    <row r="145" spans="1:6" ht="15" x14ac:dyDescent="0.25">
      <c r="A145" s="260"/>
      <c r="B145" s="260"/>
      <c r="C145" s="260"/>
      <c r="D145" s="260"/>
      <c r="E145" s="260"/>
      <c r="F145" s="260"/>
    </row>
    <row r="146" spans="1:6" ht="15" x14ac:dyDescent="0.25">
      <c r="A146" s="260"/>
      <c r="B146" s="260"/>
      <c r="C146" s="260"/>
      <c r="D146" s="260"/>
      <c r="E146" s="260"/>
      <c r="F146" s="260"/>
    </row>
    <row r="147" spans="1:6" ht="15" x14ac:dyDescent="0.25">
      <c r="A147" s="260"/>
      <c r="B147" s="260"/>
      <c r="C147" s="260"/>
      <c r="D147" s="260"/>
      <c r="E147" s="260"/>
      <c r="F147" s="260"/>
    </row>
    <row r="148" spans="1:6" ht="15" x14ac:dyDescent="0.25">
      <c r="A148" s="260"/>
      <c r="B148" s="260"/>
      <c r="C148" s="260"/>
      <c r="D148" s="260"/>
      <c r="E148" s="260"/>
      <c r="F148" s="260"/>
    </row>
    <row r="149" spans="1:6" ht="15" x14ac:dyDescent="0.25">
      <c r="A149" s="260"/>
      <c r="B149" s="260"/>
      <c r="C149" s="260"/>
      <c r="D149" s="260"/>
      <c r="E149" s="260"/>
      <c r="F149" s="260"/>
    </row>
    <row r="150" spans="1:6" ht="15" x14ac:dyDescent="0.25">
      <c r="A150" s="260"/>
      <c r="B150" s="260"/>
      <c r="C150" s="260"/>
      <c r="D150" s="260"/>
      <c r="E150" s="260"/>
      <c r="F150" s="260"/>
    </row>
    <row r="151" spans="1:6" ht="15" x14ac:dyDescent="0.25">
      <c r="A151" s="260"/>
      <c r="B151" s="260"/>
      <c r="C151" s="260"/>
      <c r="D151" s="260"/>
      <c r="E151" s="260"/>
      <c r="F151" s="260"/>
    </row>
    <row r="152" spans="1:6" ht="15" x14ac:dyDescent="0.25">
      <c r="A152" s="260"/>
      <c r="B152" s="260"/>
      <c r="C152" s="260"/>
      <c r="D152" s="260"/>
      <c r="E152" s="260"/>
      <c r="F152" s="260"/>
    </row>
    <row r="153" spans="1:6" ht="15" x14ac:dyDescent="0.25">
      <c r="A153" s="260"/>
      <c r="B153" s="260"/>
      <c r="C153" s="260"/>
      <c r="D153" s="260"/>
      <c r="E153" s="260"/>
      <c r="F153" s="260"/>
    </row>
    <row r="154" spans="1:6" ht="15" x14ac:dyDescent="0.25">
      <c r="A154" s="260"/>
      <c r="B154" s="260"/>
      <c r="C154" s="260"/>
      <c r="D154" s="260"/>
      <c r="E154" s="260"/>
      <c r="F154" s="260"/>
    </row>
    <row r="155" spans="1:6" ht="15" x14ac:dyDescent="0.25">
      <c r="A155" s="260"/>
      <c r="B155" s="260"/>
      <c r="C155" s="260"/>
      <c r="D155" s="260"/>
      <c r="E155" s="260"/>
      <c r="F155" s="260"/>
    </row>
    <row r="156" spans="1:6" ht="15" x14ac:dyDescent="0.25">
      <c r="A156" s="260"/>
      <c r="B156" s="260"/>
      <c r="C156" s="260"/>
      <c r="D156" s="260"/>
      <c r="E156" s="260"/>
      <c r="F156" s="260"/>
    </row>
    <row r="157" spans="1:6" ht="15" x14ac:dyDescent="0.25">
      <c r="A157" s="260"/>
      <c r="B157" s="260"/>
      <c r="C157" s="260"/>
      <c r="D157" s="260"/>
      <c r="E157" s="260"/>
      <c r="F157" s="260"/>
    </row>
    <row r="158" spans="1:6" ht="15" x14ac:dyDescent="0.25">
      <c r="A158" s="260"/>
      <c r="B158" s="260"/>
      <c r="C158" s="260"/>
      <c r="D158" s="260"/>
      <c r="E158" s="260"/>
      <c r="F158" s="260"/>
    </row>
    <row r="159" spans="1:6" ht="15" x14ac:dyDescent="0.25">
      <c r="A159" s="260"/>
      <c r="B159" s="260"/>
      <c r="C159" s="260"/>
      <c r="D159" s="260"/>
      <c r="E159" s="260"/>
      <c r="F159" s="260"/>
    </row>
    <row r="160" spans="1:6" ht="15" x14ac:dyDescent="0.25">
      <c r="A160" s="260"/>
      <c r="B160" s="260"/>
      <c r="C160" s="260"/>
      <c r="D160" s="260"/>
      <c r="E160" s="260"/>
      <c r="F160" s="260"/>
    </row>
    <row r="161" spans="1:6" ht="15" x14ac:dyDescent="0.25">
      <c r="A161" s="260"/>
      <c r="B161" s="260"/>
      <c r="C161" s="260"/>
      <c r="D161" s="260"/>
      <c r="E161" s="260"/>
      <c r="F161" s="260"/>
    </row>
    <row r="162" spans="1:6" ht="15" x14ac:dyDescent="0.25">
      <c r="A162" s="260"/>
      <c r="B162" s="260"/>
      <c r="C162" s="260"/>
      <c r="D162" s="260"/>
      <c r="E162" s="260"/>
      <c r="F162" s="260"/>
    </row>
    <row r="163" spans="1:6" ht="15" x14ac:dyDescent="0.25">
      <c r="A163" s="260"/>
      <c r="B163" s="260"/>
      <c r="C163" s="260"/>
      <c r="D163" s="260"/>
      <c r="E163" s="260"/>
      <c r="F163" s="260"/>
    </row>
    <row r="164" spans="1:6" ht="15" x14ac:dyDescent="0.25">
      <c r="A164" s="260"/>
      <c r="B164" s="260"/>
      <c r="C164" s="260"/>
      <c r="D164" s="260"/>
      <c r="E164" s="260"/>
      <c r="F164" s="260"/>
    </row>
    <row r="165" spans="1:6" ht="15" x14ac:dyDescent="0.25">
      <c r="A165" s="260"/>
      <c r="B165" s="260"/>
      <c r="C165" s="260"/>
      <c r="D165" s="260"/>
      <c r="E165" s="260"/>
      <c r="F165" s="260"/>
    </row>
    <row r="166" spans="1:6" ht="15" x14ac:dyDescent="0.25">
      <c r="A166" s="260"/>
      <c r="B166" s="260"/>
      <c r="C166" s="260"/>
      <c r="D166" s="260"/>
      <c r="E166" s="260"/>
      <c r="F166" s="260"/>
    </row>
    <row r="167" spans="1:6" ht="15" x14ac:dyDescent="0.25">
      <c r="A167" s="260"/>
      <c r="B167" s="260"/>
      <c r="C167" s="260"/>
      <c r="D167" s="260"/>
      <c r="E167" s="260"/>
      <c r="F167" s="260"/>
    </row>
    <row r="168" spans="1:6" ht="15" x14ac:dyDescent="0.25">
      <c r="A168" s="260"/>
      <c r="B168" s="260"/>
      <c r="C168" s="260"/>
      <c r="D168" s="260"/>
      <c r="E168" s="260"/>
      <c r="F168" s="260"/>
    </row>
    <row r="169" spans="1:6" ht="15" x14ac:dyDescent="0.25">
      <c r="A169" s="260"/>
      <c r="B169" s="260"/>
      <c r="C169" s="260"/>
      <c r="D169" s="260"/>
      <c r="E169" s="260"/>
      <c r="F169" s="260"/>
    </row>
    <row r="170" spans="1:6" ht="15" x14ac:dyDescent="0.25">
      <c r="A170" s="260"/>
      <c r="B170" s="260"/>
      <c r="C170" s="260"/>
      <c r="D170" s="260"/>
      <c r="E170" s="260"/>
      <c r="F170" s="260"/>
    </row>
    <row r="171" spans="1:6" ht="15" x14ac:dyDescent="0.25">
      <c r="A171" s="260"/>
      <c r="B171" s="260"/>
      <c r="C171" s="260"/>
      <c r="D171" s="260"/>
      <c r="E171" s="260"/>
      <c r="F171" s="260"/>
    </row>
    <row r="172" spans="1:6" ht="15" x14ac:dyDescent="0.25">
      <c r="A172" s="260"/>
      <c r="B172" s="260"/>
      <c r="C172" s="260"/>
      <c r="D172" s="260"/>
      <c r="E172" s="260"/>
      <c r="F172" s="260"/>
    </row>
    <row r="173" spans="1:6" ht="15" x14ac:dyDescent="0.25">
      <c r="A173" s="260"/>
      <c r="B173" s="260"/>
      <c r="C173" s="260"/>
      <c r="D173" s="260"/>
      <c r="E173" s="260"/>
      <c r="F173" s="260"/>
    </row>
    <row r="174" spans="1:6" ht="15" x14ac:dyDescent="0.25">
      <c r="A174" s="260"/>
      <c r="B174" s="260"/>
      <c r="C174" s="260"/>
      <c r="D174" s="260"/>
      <c r="E174" s="260"/>
      <c r="F174" s="260"/>
    </row>
    <row r="175" spans="1:6" ht="15" x14ac:dyDescent="0.25">
      <c r="A175" s="260"/>
      <c r="B175" s="260"/>
      <c r="C175" s="260"/>
      <c r="D175" s="260"/>
      <c r="E175" s="260"/>
      <c r="F175" s="260"/>
    </row>
    <row r="176" spans="1:6" ht="15" x14ac:dyDescent="0.25">
      <c r="A176" s="260"/>
      <c r="B176" s="260"/>
      <c r="C176" s="260"/>
      <c r="D176" s="260"/>
      <c r="E176" s="260"/>
      <c r="F176" s="260"/>
    </row>
    <row r="177" ht="15" x14ac:dyDescent="0.25"/>
    <row r="178" ht="15" x14ac:dyDescent="0.25"/>
    <row r="179" ht="15" x14ac:dyDescent="0.25"/>
    <row r="180" ht="15" x14ac:dyDescent="0.25"/>
    <row r="181" ht="15" x14ac:dyDescent="0.25"/>
    <row r="182" ht="15" x14ac:dyDescent="0.25"/>
    <row r="183" ht="15" x14ac:dyDescent="0.25"/>
    <row r="184" ht="15" x14ac:dyDescent="0.25"/>
    <row r="185" ht="15" x14ac:dyDescent="0.25"/>
    <row r="186" ht="15" x14ac:dyDescent="0.25"/>
    <row r="187" ht="15" x14ac:dyDescent="0.25"/>
    <row r="188" ht="15" x14ac:dyDescent="0.25"/>
    <row r="189" ht="15" x14ac:dyDescent="0.25"/>
    <row r="190" ht="15" x14ac:dyDescent="0.25"/>
    <row r="191" ht="15" x14ac:dyDescent="0.25"/>
    <row r="192" ht="15" x14ac:dyDescent="0.25"/>
    <row r="193" ht="15" x14ac:dyDescent="0.25"/>
    <row r="194" ht="15" x14ac:dyDescent="0.25"/>
    <row r="195" ht="15" x14ac:dyDescent="0.25"/>
    <row r="196" ht="15" x14ac:dyDescent="0.25"/>
    <row r="197" ht="15" x14ac:dyDescent="0.25"/>
    <row r="198" ht="15" x14ac:dyDescent="0.25"/>
    <row r="199" ht="15" x14ac:dyDescent="0.25"/>
    <row r="200" ht="15" x14ac:dyDescent="0.25"/>
    <row r="201" ht="15" x14ac:dyDescent="0.25"/>
    <row r="202" ht="15" x14ac:dyDescent="0.25"/>
    <row r="203" ht="15" x14ac:dyDescent="0.25"/>
    <row r="204" ht="15" x14ac:dyDescent="0.25"/>
    <row r="205" ht="15" x14ac:dyDescent="0.25"/>
    <row r="206" ht="15" x14ac:dyDescent="0.25"/>
    <row r="207" ht="15" x14ac:dyDescent="0.25"/>
    <row r="208" ht="15" x14ac:dyDescent="0.25"/>
    <row r="209" ht="15" x14ac:dyDescent="0.25"/>
    <row r="210" ht="15" x14ac:dyDescent="0.25"/>
    <row r="211" ht="15" x14ac:dyDescent="0.25"/>
    <row r="212" ht="15" x14ac:dyDescent="0.25"/>
    <row r="213" ht="15" x14ac:dyDescent="0.25"/>
    <row r="214" ht="15" x14ac:dyDescent="0.25"/>
    <row r="215" ht="15" x14ac:dyDescent="0.25"/>
    <row r="216" ht="15" x14ac:dyDescent="0.25"/>
    <row r="217" ht="15" x14ac:dyDescent="0.25"/>
    <row r="218" ht="15" x14ac:dyDescent="0.25"/>
    <row r="219" ht="15" x14ac:dyDescent="0.25"/>
    <row r="220" ht="15" x14ac:dyDescent="0.25"/>
    <row r="221" ht="15" x14ac:dyDescent="0.25"/>
    <row r="222" ht="15" x14ac:dyDescent="0.25"/>
    <row r="223" ht="15" x14ac:dyDescent="0.25"/>
    <row r="224" ht="15" x14ac:dyDescent="0.25"/>
    <row r="225" ht="15" x14ac:dyDescent="0.25"/>
    <row r="226" ht="15" x14ac:dyDescent="0.25"/>
    <row r="227" ht="15" x14ac:dyDescent="0.25"/>
    <row r="228" ht="15" x14ac:dyDescent="0.25"/>
    <row r="229" ht="15" x14ac:dyDescent="0.25"/>
    <row r="230" ht="15" x14ac:dyDescent="0.25"/>
    <row r="231" ht="15" x14ac:dyDescent="0.25"/>
    <row r="232" ht="15" x14ac:dyDescent="0.25"/>
    <row r="233" ht="15" x14ac:dyDescent="0.25"/>
    <row r="234" ht="15" x14ac:dyDescent="0.25"/>
    <row r="235" ht="15" x14ac:dyDescent="0.25"/>
    <row r="236" ht="15" x14ac:dyDescent="0.25"/>
    <row r="237" ht="15" x14ac:dyDescent="0.25"/>
    <row r="238" ht="15" x14ac:dyDescent="0.25"/>
    <row r="239" ht="15" x14ac:dyDescent="0.25"/>
    <row r="240" ht="15" x14ac:dyDescent="0.25"/>
    <row r="241" ht="15" x14ac:dyDescent="0.25"/>
    <row r="242" ht="15" x14ac:dyDescent="0.25"/>
    <row r="243" ht="15" x14ac:dyDescent="0.25"/>
    <row r="244" ht="15" x14ac:dyDescent="0.25"/>
    <row r="245" ht="15" x14ac:dyDescent="0.25"/>
    <row r="246" ht="15" x14ac:dyDescent="0.25"/>
    <row r="247" ht="15" x14ac:dyDescent="0.25"/>
    <row r="248" ht="15" x14ac:dyDescent="0.25"/>
    <row r="249" ht="15" x14ac:dyDescent="0.25"/>
    <row r="250" ht="15" x14ac:dyDescent="0.25"/>
    <row r="251" ht="15" x14ac:dyDescent="0.25"/>
    <row r="252" ht="15" x14ac:dyDescent="0.25"/>
    <row r="253" ht="15" x14ac:dyDescent="0.25"/>
    <row r="254" ht="15" x14ac:dyDescent="0.25"/>
    <row r="255" ht="15" x14ac:dyDescent="0.25"/>
    <row r="256" ht="15" x14ac:dyDescent="0.25"/>
    <row r="257" ht="15" x14ac:dyDescent="0.25"/>
    <row r="258" ht="15" x14ac:dyDescent="0.25"/>
    <row r="259" ht="15" x14ac:dyDescent="0.25"/>
    <row r="260" ht="15" x14ac:dyDescent="0.25"/>
    <row r="261" ht="15" x14ac:dyDescent="0.25"/>
    <row r="262" ht="15" x14ac:dyDescent="0.25"/>
    <row r="263" ht="15" x14ac:dyDescent="0.25"/>
    <row r="264" ht="15" x14ac:dyDescent="0.25"/>
    <row r="265" ht="15" x14ac:dyDescent="0.25"/>
    <row r="266" ht="15" x14ac:dyDescent="0.25"/>
    <row r="267" ht="15" x14ac:dyDescent="0.25"/>
    <row r="268" ht="15" x14ac:dyDescent="0.25"/>
    <row r="269" ht="15" x14ac:dyDescent="0.25"/>
    <row r="270" ht="15" x14ac:dyDescent="0.25"/>
    <row r="271" ht="15" x14ac:dyDescent="0.25"/>
    <row r="272" ht="15" x14ac:dyDescent="0.25"/>
    <row r="273" ht="15" x14ac:dyDescent="0.25"/>
    <row r="274" ht="15" x14ac:dyDescent="0.25"/>
    <row r="275" ht="15" x14ac:dyDescent="0.25"/>
    <row r="276" ht="15" x14ac:dyDescent="0.25"/>
    <row r="277" ht="15" x14ac:dyDescent="0.25"/>
    <row r="278" ht="15" x14ac:dyDescent="0.25"/>
    <row r="279" ht="15" x14ac:dyDescent="0.25"/>
    <row r="280" ht="15" x14ac:dyDescent="0.25"/>
    <row r="281" ht="15" x14ac:dyDescent="0.25"/>
    <row r="282" ht="15" x14ac:dyDescent="0.25"/>
    <row r="283" ht="15" x14ac:dyDescent="0.25"/>
    <row r="284" ht="15" x14ac:dyDescent="0.25"/>
    <row r="285" ht="15" x14ac:dyDescent="0.25"/>
    <row r="286" ht="15" x14ac:dyDescent="0.25"/>
    <row r="287" ht="15" x14ac:dyDescent="0.25"/>
    <row r="288" ht="15" x14ac:dyDescent="0.25"/>
    <row r="289" ht="15" x14ac:dyDescent="0.25"/>
    <row r="290" ht="15" x14ac:dyDescent="0.25"/>
    <row r="291" ht="15" x14ac:dyDescent="0.25"/>
    <row r="292" ht="15" x14ac:dyDescent="0.25"/>
    <row r="293" ht="15" x14ac:dyDescent="0.25"/>
    <row r="294" ht="15" x14ac:dyDescent="0.25"/>
    <row r="295" ht="15" x14ac:dyDescent="0.25"/>
    <row r="296" ht="15" x14ac:dyDescent="0.25"/>
    <row r="297" ht="15" x14ac:dyDescent="0.25"/>
    <row r="298" ht="15" x14ac:dyDescent="0.25"/>
    <row r="299" ht="15" x14ac:dyDescent="0.25"/>
    <row r="300" ht="15" x14ac:dyDescent="0.25"/>
    <row r="301" ht="15" x14ac:dyDescent="0.25"/>
    <row r="302" ht="15" x14ac:dyDescent="0.25"/>
    <row r="303" ht="15" x14ac:dyDescent="0.25"/>
    <row r="304" ht="15" x14ac:dyDescent="0.25"/>
    <row r="305" ht="15" x14ac:dyDescent="0.25"/>
    <row r="306" ht="15" x14ac:dyDescent="0.25"/>
    <row r="307" ht="15" x14ac:dyDescent="0.25"/>
    <row r="308" ht="15" x14ac:dyDescent="0.25"/>
    <row r="309" ht="15" x14ac:dyDescent="0.25"/>
    <row r="310" ht="15" x14ac:dyDescent="0.25"/>
    <row r="311" ht="15" x14ac:dyDescent="0.25"/>
    <row r="312" ht="15" x14ac:dyDescent="0.25"/>
    <row r="313" ht="15" x14ac:dyDescent="0.25"/>
    <row r="314" ht="15" x14ac:dyDescent="0.25"/>
    <row r="315" ht="15" x14ac:dyDescent="0.25"/>
    <row r="316" ht="15" x14ac:dyDescent="0.25"/>
    <row r="317" ht="15" x14ac:dyDescent="0.25"/>
    <row r="318" ht="15" x14ac:dyDescent="0.25"/>
    <row r="319" ht="15" x14ac:dyDescent="0.25"/>
    <row r="320" ht="15" x14ac:dyDescent="0.25"/>
    <row r="321" ht="15" x14ac:dyDescent="0.25"/>
    <row r="322" ht="15" x14ac:dyDescent="0.25"/>
    <row r="323" ht="15" x14ac:dyDescent="0.25"/>
    <row r="324" ht="15" x14ac:dyDescent="0.25"/>
    <row r="325" ht="15" x14ac:dyDescent="0.25"/>
    <row r="326" ht="15" x14ac:dyDescent="0.25"/>
    <row r="327" ht="15" x14ac:dyDescent="0.25"/>
    <row r="328" ht="15" x14ac:dyDescent="0.25"/>
    <row r="329" ht="15" x14ac:dyDescent="0.25"/>
    <row r="330" ht="15" x14ac:dyDescent="0.25"/>
    <row r="331" ht="15" x14ac:dyDescent="0.25"/>
    <row r="332" ht="15" x14ac:dyDescent="0.25"/>
    <row r="333" ht="15" x14ac:dyDescent="0.25"/>
    <row r="334" ht="15" x14ac:dyDescent="0.25"/>
    <row r="335" ht="15" x14ac:dyDescent="0.25"/>
    <row r="336" ht="15" x14ac:dyDescent="0.25"/>
    <row r="337" ht="15" x14ac:dyDescent="0.25"/>
    <row r="338" ht="15" x14ac:dyDescent="0.25"/>
    <row r="339" ht="15" x14ac:dyDescent="0.25"/>
    <row r="340" ht="15" x14ac:dyDescent="0.25"/>
    <row r="341" ht="15" x14ac:dyDescent="0.25"/>
    <row r="342" ht="15" x14ac:dyDescent="0.25"/>
    <row r="343" ht="15" x14ac:dyDescent="0.25"/>
    <row r="344" ht="15" x14ac:dyDescent="0.25"/>
    <row r="345" ht="15" x14ac:dyDescent="0.25"/>
    <row r="346" ht="15" x14ac:dyDescent="0.25"/>
    <row r="347" ht="15" x14ac:dyDescent="0.25"/>
    <row r="348" ht="15" x14ac:dyDescent="0.25"/>
    <row r="349" ht="15" x14ac:dyDescent="0.25"/>
    <row r="350" ht="15" x14ac:dyDescent="0.25"/>
    <row r="351" ht="15" x14ac:dyDescent="0.25"/>
    <row r="352" ht="15" x14ac:dyDescent="0.25"/>
    <row r="353" ht="15" x14ac:dyDescent="0.25"/>
    <row r="354" ht="15" x14ac:dyDescent="0.25"/>
    <row r="355" ht="15" x14ac:dyDescent="0.25"/>
    <row r="356" ht="15" x14ac:dyDescent="0.25"/>
    <row r="357" ht="15" x14ac:dyDescent="0.25"/>
    <row r="358" ht="15" x14ac:dyDescent="0.25"/>
    <row r="359" ht="15" x14ac:dyDescent="0.25"/>
    <row r="360" ht="15" x14ac:dyDescent="0.25"/>
    <row r="361" ht="15" x14ac:dyDescent="0.25"/>
    <row r="362" ht="15" x14ac:dyDescent="0.25"/>
    <row r="363" ht="15" x14ac:dyDescent="0.25"/>
    <row r="364" ht="15" x14ac:dyDescent="0.25"/>
    <row r="365" ht="15" x14ac:dyDescent="0.25"/>
    <row r="366" ht="15" x14ac:dyDescent="0.25"/>
    <row r="367" ht="15" x14ac:dyDescent="0.25"/>
    <row r="368" ht="15" x14ac:dyDescent="0.25"/>
    <row r="369" ht="15" x14ac:dyDescent="0.25"/>
    <row r="370" ht="15" x14ac:dyDescent="0.25"/>
    <row r="371" ht="15" x14ac:dyDescent="0.25"/>
    <row r="372" ht="15" x14ac:dyDescent="0.25"/>
    <row r="373" ht="15" x14ac:dyDescent="0.25"/>
    <row r="374" ht="15" x14ac:dyDescent="0.25"/>
    <row r="375" ht="15" x14ac:dyDescent="0.25"/>
    <row r="376" ht="15" x14ac:dyDescent="0.25"/>
    <row r="377" ht="15" x14ac:dyDescent="0.25"/>
    <row r="378" ht="15" x14ac:dyDescent="0.25"/>
    <row r="379" ht="15" x14ac:dyDescent="0.25"/>
    <row r="380" ht="15" x14ac:dyDescent="0.25"/>
    <row r="381" ht="15" x14ac:dyDescent="0.25"/>
    <row r="382" ht="15" x14ac:dyDescent="0.25"/>
    <row r="383" ht="15" x14ac:dyDescent="0.25"/>
    <row r="384" ht="15" x14ac:dyDescent="0.25"/>
    <row r="385" ht="15" x14ac:dyDescent="0.25"/>
    <row r="386" ht="15" x14ac:dyDescent="0.25"/>
    <row r="387" ht="15" x14ac:dyDescent="0.25"/>
    <row r="388" ht="15" x14ac:dyDescent="0.25"/>
    <row r="389" ht="15" x14ac:dyDescent="0.25"/>
    <row r="390" ht="15" x14ac:dyDescent="0.25"/>
    <row r="391" ht="15" x14ac:dyDescent="0.25"/>
    <row r="392" ht="15" x14ac:dyDescent="0.25"/>
    <row r="393" ht="15" x14ac:dyDescent="0.25"/>
    <row r="394" ht="15" x14ac:dyDescent="0.25"/>
    <row r="395" ht="15" x14ac:dyDescent="0.25"/>
    <row r="396" ht="15" x14ac:dyDescent="0.25"/>
    <row r="397" ht="15" x14ac:dyDescent="0.25"/>
    <row r="399" ht="15" x14ac:dyDescent="0.25"/>
    <row r="400" ht="15" x14ac:dyDescent="0.25"/>
    <row r="401" ht="15" x14ac:dyDescent="0.25"/>
    <row r="402" ht="15" x14ac:dyDescent="0.25"/>
    <row r="403" ht="15" x14ac:dyDescent="0.25"/>
    <row r="404" ht="15" x14ac:dyDescent="0.25"/>
    <row r="405" ht="15" x14ac:dyDescent="0.25"/>
    <row r="406" ht="15" x14ac:dyDescent="0.25"/>
    <row r="407" ht="15" x14ac:dyDescent="0.25"/>
    <row r="408" ht="15" x14ac:dyDescent="0.25"/>
    <row r="409" ht="15" x14ac:dyDescent="0.25"/>
    <row r="411" ht="15" x14ac:dyDescent="0.25"/>
    <row r="412" ht="15" x14ac:dyDescent="0.25"/>
    <row r="413" ht="15" x14ac:dyDescent="0.25"/>
    <row r="414" ht="15" x14ac:dyDescent="0.25"/>
    <row r="415" ht="15" x14ac:dyDescent="0.25"/>
    <row r="416" ht="15" x14ac:dyDescent="0.25"/>
    <row r="417" ht="15" x14ac:dyDescent="0.25"/>
    <row r="418" ht="15" x14ac:dyDescent="0.25"/>
    <row r="419" ht="15" x14ac:dyDescent="0.25"/>
    <row r="420" ht="15" x14ac:dyDescent="0.25"/>
    <row r="421" ht="15" x14ac:dyDescent="0.25"/>
    <row r="422" ht="15" x14ac:dyDescent="0.25"/>
    <row r="423" ht="15" x14ac:dyDescent="0.25"/>
    <row r="424" ht="15" x14ac:dyDescent="0.25"/>
    <row r="425" ht="15" x14ac:dyDescent="0.25"/>
    <row r="426" ht="15" x14ac:dyDescent="0.25"/>
    <row r="427" ht="15" x14ac:dyDescent="0.25"/>
    <row r="428" ht="15" x14ac:dyDescent="0.25"/>
    <row r="429" ht="15" x14ac:dyDescent="0.25"/>
    <row r="430" ht="15" x14ac:dyDescent="0.25"/>
    <row r="431" ht="15" x14ac:dyDescent="0.25"/>
    <row r="432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  <row r="450" ht="15" x14ac:dyDescent="0.25"/>
    <row r="451" ht="15" x14ac:dyDescent="0.25"/>
    <row r="452" ht="15" x14ac:dyDescent="0.25"/>
    <row r="453" ht="15" x14ac:dyDescent="0.25"/>
    <row r="454" ht="15" x14ac:dyDescent="0.25"/>
    <row r="455" ht="15" x14ac:dyDescent="0.25"/>
    <row r="456" ht="15" x14ac:dyDescent="0.25"/>
    <row r="457" ht="15" x14ac:dyDescent="0.25"/>
    <row r="458" ht="15" x14ac:dyDescent="0.25"/>
    <row r="459" ht="15" x14ac:dyDescent="0.25"/>
    <row r="460" ht="15" x14ac:dyDescent="0.25"/>
    <row r="461" ht="15" x14ac:dyDescent="0.25"/>
    <row r="462" ht="15" x14ac:dyDescent="0.25"/>
    <row r="463" ht="15" x14ac:dyDescent="0.25"/>
    <row r="464" ht="15" x14ac:dyDescent="0.25"/>
    <row r="465" ht="15" x14ac:dyDescent="0.25"/>
    <row r="466" ht="15" x14ac:dyDescent="0.25"/>
    <row r="467" ht="15" x14ac:dyDescent="0.25"/>
    <row r="468" ht="15" x14ac:dyDescent="0.25"/>
    <row r="469" ht="15" x14ac:dyDescent="0.25"/>
    <row r="470" ht="15" x14ac:dyDescent="0.25"/>
    <row r="471" ht="15" x14ac:dyDescent="0.25"/>
    <row r="472" ht="15" x14ac:dyDescent="0.25"/>
    <row r="473" ht="15" x14ac:dyDescent="0.25"/>
    <row r="474" ht="15" x14ac:dyDescent="0.25"/>
    <row r="475" ht="15" x14ac:dyDescent="0.25"/>
    <row r="476" ht="15" x14ac:dyDescent="0.25"/>
    <row r="477" ht="15" x14ac:dyDescent="0.25"/>
    <row r="478" ht="15" x14ac:dyDescent="0.25"/>
    <row r="479" ht="15" x14ac:dyDescent="0.25"/>
    <row r="480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  <row r="747" ht="15" x14ac:dyDescent="0.25"/>
    <row r="748" ht="15" x14ac:dyDescent="0.25"/>
    <row r="749" ht="15" x14ac:dyDescent="0.25"/>
    <row r="750" ht="15" x14ac:dyDescent="0.25"/>
    <row r="751" ht="15" x14ac:dyDescent="0.25"/>
    <row r="752" ht="15" x14ac:dyDescent="0.25"/>
    <row r="753" ht="15" x14ac:dyDescent="0.25"/>
    <row r="754" ht="15" x14ac:dyDescent="0.25"/>
    <row r="755" ht="15" x14ac:dyDescent="0.25"/>
    <row r="756" ht="15" x14ac:dyDescent="0.25"/>
    <row r="757" ht="15" x14ac:dyDescent="0.25"/>
    <row r="758" ht="15" x14ac:dyDescent="0.25"/>
    <row r="759" ht="15" x14ac:dyDescent="0.25"/>
    <row r="760" ht="15" x14ac:dyDescent="0.25"/>
    <row r="761" ht="15" x14ac:dyDescent="0.25"/>
    <row r="762" ht="15" x14ac:dyDescent="0.25"/>
    <row r="763" ht="15" x14ac:dyDescent="0.25"/>
    <row r="764" ht="15" x14ac:dyDescent="0.25"/>
    <row r="765" ht="15" x14ac:dyDescent="0.25"/>
    <row r="766" ht="15" x14ac:dyDescent="0.25"/>
    <row r="767" ht="15" x14ac:dyDescent="0.25"/>
    <row r="768" ht="15" x14ac:dyDescent="0.25"/>
    <row r="769" ht="15" x14ac:dyDescent="0.25"/>
    <row r="770" ht="15" x14ac:dyDescent="0.25"/>
    <row r="771" ht="15" x14ac:dyDescent="0.25"/>
    <row r="772" ht="15" x14ac:dyDescent="0.25"/>
    <row r="773" ht="15" x14ac:dyDescent="0.25"/>
    <row r="774" ht="15" x14ac:dyDescent="0.25"/>
    <row r="775" ht="15" x14ac:dyDescent="0.25"/>
    <row r="776" ht="15" x14ac:dyDescent="0.25"/>
    <row r="777" ht="15" x14ac:dyDescent="0.25"/>
    <row r="778" ht="15" x14ac:dyDescent="0.25"/>
    <row r="779" ht="15" x14ac:dyDescent="0.25"/>
    <row r="780" ht="15" x14ac:dyDescent="0.25"/>
    <row r="781" ht="15" x14ac:dyDescent="0.25"/>
    <row r="782" ht="15" x14ac:dyDescent="0.25"/>
    <row r="783" ht="15" x14ac:dyDescent="0.25"/>
    <row r="784" ht="15" x14ac:dyDescent="0.25"/>
    <row r="785" ht="15" x14ac:dyDescent="0.25"/>
    <row r="786" ht="15" x14ac:dyDescent="0.25"/>
    <row r="787" ht="15" x14ac:dyDescent="0.25"/>
    <row r="788" ht="15" x14ac:dyDescent="0.25"/>
    <row r="789" ht="15" x14ac:dyDescent="0.25"/>
    <row r="790" ht="15" x14ac:dyDescent="0.25"/>
    <row r="791" ht="15" x14ac:dyDescent="0.25"/>
    <row r="792" ht="15" x14ac:dyDescent="0.25"/>
    <row r="793" ht="15" x14ac:dyDescent="0.25"/>
    <row r="794" ht="15" x14ac:dyDescent="0.25"/>
    <row r="795" ht="15" x14ac:dyDescent="0.25"/>
    <row r="796" ht="15" x14ac:dyDescent="0.25"/>
    <row r="797" ht="15" x14ac:dyDescent="0.25"/>
    <row r="798" ht="15" x14ac:dyDescent="0.25"/>
    <row r="799" ht="15" x14ac:dyDescent="0.25"/>
    <row r="800" ht="15" x14ac:dyDescent="0.25"/>
    <row r="801" ht="15" x14ac:dyDescent="0.25"/>
    <row r="802" ht="15" x14ac:dyDescent="0.25"/>
    <row r="803" ht="15" x14ac:dyDescent="0.25"/>
    <row r="804" ht="15" x14ac:dyDescent="0.25"/>
    <row r="805" ht="15" x14ac:dyDescent="0.25"/>
    <row r="806" ht="15" x14ac:dyDescent="0.25"/>
    <row r="807" ht="15" x14ac:dyDescent="0.25"/>
    <row r="808" ht="15" x14ac:dyDescent="0.25"/>
    <row r="809" ht="15" x14ac:dyDescent="0.25"/>
    <row r="810" ht="15" x14ac:dyDescent="0.25"/>
    <row r="811" ht="15" x14ac:dyDescent="0.25"/>
    <row r="812" ht="15" x14ac:dyDescent="0.25"/>
    <row r="813" ht="15" x14ac:dyDescent="0.25"/>
    <row r="814" ht="15" x14ac:dyDescent="0.25"/>
    <row r="815" ht="15" x14ac:dyDescent="0.25"/>
    <row r="816" ht="15" x14ac:dyDescent="0.25"/>
    <row r="817" ht="15" x14ac:dyDescent="0.25"/>
    <row r="818" ht="15" x14ac:dyDescent="0.25"/>
    <row r="819" ht="15" x14ac:dyDescent="0.25"/>
    <row r="820" ht="15" x14ac:dyDescent="0.25"/>
    <row r="821" ht="15" x14ac:dyDescent="0.25"/>
    <row r="822" ht="15" x14ac:dyDescent="0.25"/>
    <row r="823" ht="15" x14ac:dyDescent="0.25"/>
    <row r="824" ht="15" x14ac:dyDescent="0.25"/>
    <row r="825" ht="15" x14ac:dyDescent="0.25"/>
    <row r="826" ht="15" x14ac:dyDescent="0.25"/>
    <row r="827" ht="15" x14ac:dyDescent="0.25"/>
    <row r="828" ht="15" x14ac:dyDescent="0.25"/>
    <row r="829" ht="15" x14ac:dyDescent="0.25"/>
    <row r="830" ht="15" x14ac:dyDescent="0.25"/>
    <row r="831" ht="15" x14ac:dyDescent="0.25"/>
    <row r="832" ht="15" x14ac:dyDescent="0.25"/>
    <row r="833" ht="15" x14ac:dyDescent="0.25"/>
    <row r="834" ht="15" x14ac:dyDescent="0.25"/>
    <row r="835" ht="15" x14ac:dyDescent="0.25"/>
    <row r="836" ht="15" x14ac:dyDescent="0.25"/>
    <row r="837" ht="15" x14ac:dyDescent="0.25"/>
    <row r="838" ht="15" x14ac:dyDescent="0.25"/>
    <row r="839" ht="15" x14ac:dyDescent="0.25"/>
    <row r="840" ht="15" x14ac:dyDescent="0.25"/>
    <row r="841" ht="15" x14ac:dyDescent="0.25"/>
    <row r="842" ht="15" x14ac:dyDescent="0.25"/>
    <row r="843" ht="15" x14ac:dyDescent="0.25"/>
    <row r="844" ht="15" x14ac:dyDescent="0.25"/>
    <row r="845" ht="15" x14ac:dyDescent="0.25"/>
    <row r="846" ht="15" x14ac:dyDescent="0.25"/>
    <row r="847" ht="15" x14ac:dyDescent="0.25"/>
    <row r="848" ht="15" x14ac:dyDescent="0.25"/>
    <row r="849" ht="15" x14ac:dyDescent="0.25"/>
    <row r="850" ht="15" x14ac:dyDescent="0.25"/>
    <row r="851" ht="15" x14ac:dyDescent="0.25"/>
    <row r="852" ht="15" x14ac:dyDescent="0.25"/>
    <row r="853" ht="15" x14ac:dyDescent="0.25"/>
    <row r="854" ht="15" x14ac:dyDescent="0.25"/>
    <row r="855" ht="15" x14ac:dyDescent="0.25"/>
    <row r="856" ht="15" x14ac:dyDescent="0.25"/>
    <row r="857" ht="15" x14ac:dyDescent="0.25"/>
    <row r="858" ht="15" x14ac:dyDescent="0.25"/>
    <row r="859" ht="15" x14ac:dyDescent="0.25"/>
    <row r="860" ht="15" x14ac:dyDescent="0.25"/>
    <row r="861" ht="15" x14ac:dyDescent="0.25"/>
    <row r="862" ht="15" x14ac:dyDescent="0.25"/>
    <row r="863" ht="15" x14ac:dyDescent="0.25"/>
    <row r="864" ht="15" x14ac:dyDescent="0.25"/>
    <row r="865" ht="15" x14ac:dyDescent="0.25"/>
    <row r="866" ht="15" x14ac:dyDescent="0.25"/>
    <row r="867" ht="15" x14ac:dyDescent="0.25"/>
    <row r="868" ht="15" x14ac:dyDescent="0.25"/>
    <row r="869" ht="15" x14ac:dyDescent="0.25"/>
    <row r="870" ht="15" x14ac:dyDescent="0.25"/>
    <row r="871" ht="15" x14ac:dyDescent="0.25"/>
    <row r="872" ht="15" x14ac:dyDescent="0.25"/>
    <row r="873" ht="15" x14ac:dyDescent="0.25"/>
    <row r="874" ht="15" x14ac:dyDescent="0.25"/>
    <row r="875" ht="15" x14ac:dyDescent="0.25"/>
    <row r="876" ht="15" x14ac:dyDescent="0.25"/>
    <row r="877" ht="15" x14ac:dyDescent="0.25"/>
    <row r="878" ht="15" x14ac:dyDescent="0.25"/>
    <row r="879" ht="15" x14ac:dyDescent="0.25"/>
    <row r="880" ht="15" x14ac:dyDescent="0.25"/>
    <row r="881" ht="15" x14ac:dyDescent="0.25"/>
    <row r="882" ht="15" x14ac:dyDescent="0.25"/>
    <row r="883" ht="15" x14ac:dyDescent="0.25"/>
    <row r="884" ht="15" x14ac:dyDescent="0.25"/>
    <row r="885" ht="15" x14ac:dyDescent="0.25"/>
    <row r="886" ht="15" x14ac:dyDescent="0.25"/>
    <row r="887" ht="15" x14ac:dyDescent="0.25"/>
    <row r="888" ht="15" x14ac:dyDescent="0.25"/>
    <row r="889" ht="15" x14ac:dyDescent="0.25"/>
    <row r="890" ht="15" x14ac:dyDescent="0.25"/>
    <row r="891" ht="15" x14ac:dyDescent="0.25"/>
    <row r="892" ht="15" x14ac:dyDescent="0.25"/>
    <row r="893" ht="15" x14ac:dyDescent="0.25"/>
    <row r="894" ht="15" x14ac:dyDescent="0.25"/>
    <row r="895" ht="15" x14ac:dyDescent="0.25"/>
    <row r="896" ht="15" x14ac:dyDescent="0.25"/>
    <row r="897" ht="15" x14ac:dyDescent="0.25"/>
    <row r="898" ht="15" x14ac:dyDescent="0.25"/>
    <row r="899" ht="15" x14ac:dyDescent="0.25"/>
    <row r="900" ht="15" x14ac:dyDescent="0.25"/>
    <row r="901" ht="15" x14ac:dyDescent="0.25"/>
    <row r="902" ht="15" x14ac:dyDescent="0.25"/>
    <row r="903" ht="15" x14ac:dyDescent="0.25"/>
    <row r="904" ht="15" x14ac:dyDescent="0.25"/>
    <row r="905" ht="15" x14ac:dyDescent="0.25"/>
    <row r="906" ht="15" x14ac:dyDescent="0.25"/>
    <row r="907" ht="15" x14ac:dyDescent="0.25"/>
    <row r="908" ht="15" x14ac:dyDescent="0.25"/>
    <row r="909" ht="15" x14ac:dyDescent="0.25"/>
    <row r="910" ht="15" x14ac:dyDescent="0.25"/>
    <row r="911" ht="15" x14ac:dyDescent="0.25"/>
    <row r="912" ht="15" x14ac:dyDescent="0.25"/>
    <row r="913" ht="15" x14ac:dyDescent="0.25"/>
    <row r="914" ht="15" x14ac:dyDescent="0.25"/>
    <row r="915" ht="15" x14ac:dyDescent="0.25"/>
    <row r="916" ht="15" x14ac:dyDescent="0.25"/>
    <row r="917" ht="15" x14ac:dyDescent="0.25"/>
    <row r="918" ht="15" x14ac:dyDescent="0.25"/>
    <row r="919" ht="15" x14ac:dyDescent="0.25"/>
    <row r="920" ht="15" x14ac:dyDescent="0.25"/>
    <row r="921" ht="15" x14ac:dyDescent="0.25"/>
    <row r="922" ht="15" x14ac:dyDescent="0.25"/>
    <row r="923" ht="15" x14ac:dyDescent="0.25"/>
    <row r="924" ht="15" x14ac:dyDescent="0.25"/>
    <row r="925" ht="15" x14ac:dyDescent="0.25"/>
    <row r="926" ht="15" x14ac:dyDescent="0.25"/>
    <row r="927" ht="15" x14ac:dyDescent="0.25"/>
    <row r="928" ht="15" x14ac:dyDescent="0.25"/>
    <row r="929" ht="15" x14ac:dyDescent="0.25"/>
    <row r="930" ht="15" x14ac:dyDescent="0.25"/>
    <row r="931" ht="15" x14ac:dyDescent="0.25"/>
    <row r="932" ht="15" x14ac:dyDescent="0.25"/>
    <row r="933" ht="15" x14ac:dyDescent="0.25"/>
    <row r="934" ht="15" x14ac:dyDescent="0.25"/>
    <row r="935" ht="15" x14ac:dyDescent="0.25"/>
    <row r="936" ht="15" x14ac:dyDescent="0.25"/>
    <row r="937" ht="15" x14ac:dyDescent="0.25"/>
    <row r="938" ht="15" x14ac:dyDescent="0.25"/>
    <row r="939" ht="15" x14ac:dyDescent="0.25"/>
    <row r="940" ht="15" x14ac:dyDescent="0.25"/>
    <row r="941" ht="15" x14ac:dyDescent="0.25"/>
    <row r="942" ht="15" x14ac:dyDescent="0.25"/>
    <row r="943" ht="15" x14ac:dyDescent="0.25"/>
    <row r="944" ht="15" x14ac:dyDescent="0.25"/>
    <row r="945" ht="15" x14ac:dyDescent="0.25"/>
    <row r="946" ht="15" x14ac:dyDescent="0.25"/>
    <row r="947" ht="15" x14ac:dyDescent="0.25"/>
    <row r="948" ht="15" x14ac:dyDescent="0.25"/>
    <row r="949" ht="15" x14ac:dyDescent="0.25"/>
    <row r="950" ht="15" x14ac:dyDescent="0.25"/>
    <row r="951" ht="15" x14ac:dyDescent="0.25"/>
    <row r="952" ht="15" x14ac:dyDescent="0.25"/>
    <row r="953" ht="15" x14ac:dyDescent="0.25"/>
    <row r="954" ht="15" x14ac:dyDescent="0.25"/>
    <row r="955" ht="15" x14ac:dyDescent="0.25"/>
    <row r="956" ht="15" x14ac:dyDescent="0.25"/>
    <row r="957" ht="15" x14ac:dyDescent="0.25"/>
    <row r="958" ht="15" x14ac:dyDescent="0.25"/>
    <row r="959" ht="15" x14ac:dyDescent="0.25"/>
    <row r="960" ht="15" x14ac:dyDescent="0.25"/>
    <row r="961" ht="15" x14ac:dyDescent="0.25"/>
    <row r="962" ht="15" x14ac:dyDescent="0.25"/>
    <row r="963" ht="15" x14ac:dyDescent="0.25"/>
    <row r="964" ht="15" x14ac:dyDescent="0.25"/>
    <row r="965" ht="15" x14ac:dyDescent="0.25"/>
    <row r="966" ht="15" x14ac:dyDescent="0.25"/>
    <row r="967" ht="15" x14ac:dyDescent="0.25"/>
    <row r="968" ht="15" x14ac:dyDescent="0.25"/>
    <row r="969" ht="15" x14ac:dyDescent="0.25"/>
    <row r="970" ht="15" x14ac:dyDescent="0.25"/>
    <row r="971" ht="15" x14ac:dyDescent="0.25"/>
    <row r="972" ht="15" x14ac:dyDescent="0.25"/>
    <row r="973" ht="15" x14ac:dyDescent="0.25"/>
    <row r="974" ht="15" x14ac:dyDescent="0.25"/>
    <row r="975" ht="15" x14ac:dyDescent="0.25"/>
    <row r="976" ht="15" x14ac:dyDescent="0.25"/>
    <row r="977" ht="15" x14ac:dyDescent="0.25"/>
    <row r="978" ht="15" x14ac:dyDescent="0.25"/>
    <row r="979" ht="15" x14ac:dyDescent="0.25"/>
    <row r="980" ht="15" x14ac:dyDescent="0.25"/>
    <row r="981" ht="15" x14ac:dyDescent="0.25"/>
    <row r="982" ht="15" x14ac:dyDescent="0.25"/>
    <row r="983" ht="15" x14ac:dyDescent="0.25"/>
    <row r="984" ht="15" x14ac:dyDescent="0.25"/>
    <row r="985" ht="15" x14ac:dyDescent="0.25"/>
    <row r="986" ht="15" x14ac:dyDescent="0.25"/>
    <row r="987" ht="15" x14ac:dyDescent="0.25"/>
    <row r="988" ht="15" x14ac:dyDescent="0.25"/>
    <row r="989" ht="15" x14ac:dyDescent="0.25"/>
    <row r="990" ht="15" x14ac:dyDescent="0.25"/>
    <row r="991" ht="15" x14ac:dyDescent="0.25"/>
    <row r="992" ht="15" x14ac:dyDescent="0.25"/>
    <row r="993" ht="15" x14ac:dyDescent="0.25"/>
    <row r="994" ht="15" x14ac:dyDescent="0.25"/>
    <row r="995" ht="15" x14ac:dyDescent="0.25"/>
    <row r="996" ht="15" x14ac:dyDescent="0.25"/>
    <row r="997" ht="15" x14ac:dyDescent="0.25"/>
    <row r="998" ht="15" x14ac:dyDescent="0.25"/>
    <row r="999" ht="15" x14ac:dyDescent="0.25"/>
    <row r="1000" ht="15" x14ac:dyDescent="0.25"/>
    <row r="1001" ht="15" x14ac:dyDescent="0.25"/>
    <row r="1002" ht="15" x14ac:dyDescent="0.25"/>
    <row r="1003" ht="15" x14ac:dyDescent="0.25"/>
    <row r="1004" ht="15" x14ac:dyDescent="0.25"/>
    <row r="1005" ht="15" x14ac:dyDescent="0.25"/>
    <row r="1006" ht="15" x14ac:dyDescent="0.25"/>
    <row r="1007" ht="15" x14ac:dyDescent="0.25"/>
    <row r="1008" ht="15" x14ac:dyDescent="0.25"/>
    <row r="1009" ht="15" x14ac:dyDescent="0.25"/>
    <row r="1010" ht="15" x14ac:dyDescent="0.25"/>
    <row r="1011" ht="15" x14ac:dyDescent="0.25"/>
    <row r="1012" ht="15" x14ac:dyDescent="0.25"/>
    <row r="1013" ht="15" x14ac:dyDescent="0.25"/>
    <row r="1014" ht="15" x14ac:dyDescent="0.25"/>
    <row r="1015" ht="15" x14ac:dyDescent="0.25"/>
    <row r="1016" ht="15" x14ac:dyDescent="0.25"/>
    <row r="1017" ht="15" x14ac:dyDescent="0.25"/>
    <row r="1018" ht="15" x14ac:dyDescent="0.25"/>
    <row r="1019" ht="15" x14ac:dyDescent="0.25"/>
    <row r="1020" ht="15" x14ac:dyDescent="0.25"/>
    <row r="1021" ht="15" x14ac:dyDescent="0.25"/>
    <row r="1022" ht="15" x14ac:dyDescent="0.25"/>
    <row r="1023" ht="15" x14ac:dyDescent="0.25"/>
    <row r="1024" ht="15" x14ac:dyDescent="0.25"/>
    <row r="1025" ht="15" x14ac:dyDescent="0.25"/>
    <row r="1026" ht="15" x14ac:dyDescent="0.25"/>
    <row r="1027" ht="15" x14ac:dyDescent="0.25"/>
    <row r="1028" ht="15" x14ac:dyDescent="0.25"/>
    <row r="1029" ht="15" x14ac:dyDescent="0.25"/>
    <row r="1030" ht="15" x14ac:dyDescent="0.25"/>
    <row r="1031" ht="15" x14ac:dyDescent="0.25"/>
    <row r="1032" ht="15" x14ac:dyDescent="0.25"/>
    <row r="1033" ht="15" x14ac:dyDescent="0.25"/>
    <row r="1034" ht="15" x14ac:dyDescent="0.25"/>
    <row r="1035" ht="15" x14ac:dyDescent="0.25"/>
    <row r="1036" ht="15" x14ac:dyDescent="0.25"/>
    <row r="1037" ht="15" x14ac:dyDescent="0.25"/>
    <row r="1038" ht="15" x14ac:dyDescent="0.25"/>
    <row r="1039" ht="15" x14ac:dyDescent="0.25"/>
    <row r="1040" ht="15" x14ac:dyDescent="0.25"/>
    <row r="1041" ht="15" x14ac:dyDescent="0.25"/>
    <row r="1042" ht="15" x14ac:dyDescent="0.25"/>
    <row r="1043" ht="15" x14ac:dyDescent="0.25"/>
    <row r="1044" ht="15" x14ac:dyDescent="0.25"/>
    <row r="1045" ht="15" x14ac:dyDescent="0.25"/>
    <row r="1046" ht="15" x14ac:dyDescent="0.25"/>
    <row r="1047" ht="15" x14ac:dyDescent="0.25"/>
    <row r="1048" ht="15" x14ac:dyDescent="0.25"/>
    <row r="1049" ht="15" x14ac:dyDescent="0.25"/>
    <row r="1050" ht="15" x14ac:dyDescent="0.25"/>
    <row r="1051" ht="15" x14ac:dyDescent="0.25"/>
    <row r="1052" ht="15" x14ac:dyDescent="0.25"/>
    <row r="1053" ht="15" x14ac:dyDescent="0.25"/>
    <row r="1055" ht="15" x14ac:dyDescent="0.25"/>
    <row r="1056" ht="15" x14ac:dyDescent="0.25"/>
    <row r="1057" ht="15" x14ac:dyDescent="0.25"/>
    <row r="1058" ht="15" x14ac:dyDescent="0.25"/>
    <row r="1059" ht="15" x14ac:dyDescent="0.25"/>
    <row r="1060" ht="15" x14ac:dyDescent="0.25"/>
    <row r="1061" ht="15" x14ac:dyDescent="0.25"/>
    <row r="1062" ht="15" x14ac:dyDescent="0.25"/>
    <row r="1063" ht="15" x14ac:dyDescent="0.25"/>
    <row r="1064" ht="15" x14ac:dyDescent="0.25"/>
    <row r="1065" ht="15" x14ac:dyDescent="0.25"/>
  </sheetData>
  <hyperlinks>
    <hyperlink ref="A53" location="Indice!A1" display="Indice" xr:uid="{233F0DDF-1331-4768-8B17-C268212D7656}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D57DB-ADB3-41BC-A75C-6D2BFE49F25E}">
  <dimension ref="A1:M42"/>
  <sheetViews>
    <sheetView workbookViewId="0"/>
  </sheetViews>
  <sheetFormatPr defaultRowHeight="15" x14ac:dyDescent="0.25"/>
  <sheetData>
    <row r="1" spans="1:13" x14ac:dyDescent="0.25">
      <c r="A1" s="35" t="s">
        <v>475</v>
      </c>
    </row>
    <row r="2" spans="1:13" ht="8.4499999999999993" customHeight="1" x14ac:dyDescent="0.25"/>
    <row r="3" spans="1:13" x14ac:dyDescent="0.25">
      <c r="A3" s="319" t="s">
        <v>19</v>
      </c>
      <c r="B3" s="319" t="s">
        <v>476</v>
      </c>
      <c r="C3" s="319"/>
      <c r="D3" s="319"/>
      <c r="E3" s="319" t="s">
        <v>477</v>
      </c>
      <c r="F3" s="319"/>
      <c r="G3" s="319"/>
      <c r="H3" s="319" t="s">
        <v>478</v>
      </c>
      <c r="I3" s="319"/>
      <c r="J3" s="319"/>
      <c r="K3" s="319" t="s">
        <v>479</v>
      </c>
      <c r="L3" s="319"/>
      <c r="M3" s="319"/>
    </row>
    <row r="4" spans="1:13" x14ac:dyDescent="0.25">
      <c r="A4" s="319"/>
      <c r="B4" s="45" t="s">
        <v>282</v>
      </c>
      <c r="C4" s="45" t="s">
        <v>283</v>
      </c>
      <c r="D4" s="45" t="s">
        <v>284</v>
      </c>
      <c r="E4" s="45" t="s">
        <v>282</v>
      </c>
      <c r="F4" s="45" t="s">
        <v>283</v>
      </c>
      <c r="G4" s="45" t="s">
        <v>284</v>
      </c>
      <c r="H4" s="45" t="s">
        <v>282</v>
      </c>
      <c r="I4" s="45" t="s">
        <v>283</v>
      </c>
      <c r="J4" s="45" t="s">
        <v>284</v>
      </c>
      <c r="K4" s="45" t="s">
        <v>282</v>
      </c>
      <c r="L4" s="45" t="s">
        <v>283</v>
      </c>
      <c r="M4" s="45" t="s">
        <v>284</v>
      </c>
    </row>
    <row r="5" spans="1:13" ht="10.9" customHeight="1" x14ac:dyDescent="0.25">
      <c r="A5" s="53" t="s">
        <v>17</v>
      </c>
      <c r="B5" s="71">
        <v>0.24099999999999999</v>
      </c>
      <c r="C5" s="71">
        <v>0.23699999999999999</v>
      </c>
      <c r="D5" s="71">
        <v>0.22900000000000001</v>
      </c>
      <c r="E5" s="71">
        <v>0.63300000000000001</v>
      </c>
      <c r="F5" s="71">
        <v>0.64</v>
      </c>
      <c r="G5" s="71">
        <v>0.65300000000000002</v>
      </c>
      <c r="H5" s="71">
        <v>5.3999999999999999E-2</v>
      </c>
      <c r="I5" s="71">
        <v>5.0999999999999997E-2</v>
      </c>
      <c r="J5" s="71">
        <v>4.9000000000000002E-2</v>
      </c>
      <c r="K5" s="71">
        <v>7.2999999999999995E-2</v>
      </c>
      <c r="L5" s="71">
        <v>7.1999999999999995E-2</v>
      </c>
      <c r="M5" s="71">
        <v>6.9000000000000006E-2</v>
      </c>
    </row>
    <row r="6" spans="1:13" ht="10.9" customHeight="1" x14ac:dyDescent="0.25">
      <c r="A6" s="53" t="s">
        <v>286</v>
      </c>
      <c r="B6" s="71">
        <v>0.29399999999999998</v>
      </c>
      <c r="C6" s="71">
        <v>0.30299999999999999</v>
      </c>
      <c r="D6" s="71">
        <v>0.30099999999999999</v>
      </c>
      <c r="E6" s="71">
        <v>0.59099999999999997</v>
      </c>
      <c r="F6" s="71">
        <v>0.57699999999999996</v>
      </c>
      <c r="G6" s="71">
        <v>0.56699999999999995</v>
      </c>
      <c r="H6" s="71">
        <v>2.3E-2</v>
      </c>
      <c r="I6" s="71">
        <v>2.3E-2</v>
      </c>
      <c r="J6" s="71">
        <v>2.4E-2</v>
      </c>
      <c r="K6" s="71">
        <v>9.1999999999999998E-2</v>
      </c>
      <c r="L6" s="71">
        <v>9.7000000000000003E-2</v>
      </c>
      <c r="M6" s="71">
        <v>0.109</v>
      </c>
    </row>
    <row r="7" spans="1:13" ht="10.9" customHeight="1" x14ac:dyDescent="0.25">
      <c r="A7" s="50" t="s">
        <v>287</v>
      </c>
      <c r="B7" s="69">
        <v>0.20599999999999999</v>
      </c>
      <c r="C7" s="69">
        <v>0.22600000000000001</v>
      </c>
      <c r="D7" s="69">
        <v>0.22700000000000001</v>
      </c>
      <c r="E7" s="69">
        <v>0.76800000000000002</v>
      </c>
      <c r="F7" s="69">
        <v>0.76300000000000001</v>
      </c>
      <c r="G7" s="69">
        <v>0.76200000000000001</v>
      </c>
      <c r="H7" s="69">
        <v>8.0000000000000002E-3</v>
      </c>
      <c r="I7" s="69">
        <v>8.0000000000000002E-3</v>
      </c>
      <c r="J7" s="69">
        <v>8.0000000000000002E-3</v>
      </c>
      <c r="K7" s="69">
        <v>1.7999999999999999E-2</v>
      </c>
      <c r="L7" s="69">
        <v>3.0000000000000001E-3</v>
      </c>
      <c r="M7" s="69">
        <v>3.0000000000000001E-3</v>
      </c>
    </row>
    <row r="8" spans="1:13" ht="10.9" customHeight="1" x14ac:dyDescent="0.25">
      <c r="A8" s="50" t="s">
        <v>74</v>
      </c>
      <c r="B8" s="69">
        <v>0.24199999999999999</v>
      </c>
      <c r="C8" s="69">
        <v>0.23300000000000001</v>
      </c>
      <c r="D8" s="69">
        <v>0.22</v>
      </c>
      <c r="E8" s="69">
        <v>0.624</v>
      </c>
      <c r="F8" s="69">
        <v>0.60699999999999998</v>
      </c>
      <c r="G8" s="69">
        <v>0.63500000000000001</v>
      </c>
      <c r="H8" s="69">
        <v>4.2999999999999997E-2</v>
      </c>
      <c r="I8" s="69">
        <v>4.1000000000000002E-2</v>
      </c>
      <c r="J8" s="69">
        <v>4.4999999999999998E-2</v>
      </c>
      <c r="K8" s="69">
        <v>8.7999999999999995E-2</v>
      </c>
      <c r="L8" s="69">
        <v>0.11700000000000001</v>
      </c>
      <c r="M8" s="69">
        <v>9.9000000000000005E-2</v>
      </c>
    </row>
    <row r="9" spans="1:13" ht="10.9" customHeight="1" x14ac:dyDescent="0.25">
      <c r="A9" s="50" t="s">
        <v>70</v>
      </c>
      <c r="B9" s="69">
        <v>0.217</v>
      </c>
      <c r="C9" s="69">
        <v>0.2</v>
      </c>
      <c r="D9" s="69">
        <v>0.189</v>
      </c>
      <c r="E9" s="69">
        <v>0.64900000000000002</v>
      </c>
      <c r="F9" s="69">
        <v>0.67600000000000005</v>
      </c>
      <c r="G9" s="69">
        <v>0.69699999999999995</v>
      </c>
      <c r="H9" s="69">
        <v>6.3E-2</v>
      </c>
      <c r="I9" s="69">
        <v>5.5E-2</v>
      </c>
      <c r="J9" s="69">
        <v>5.2999999999999999E-2</v>
      </c>
      <c r="K9" s="69">
        <v>7.0999999999999994E-2</v>
      </c>
      <c r="L9" s="69">
        <v>6.8000000000000005E-2</v>
      </c>
      <c r="M9" s="69">
        <v>6.2E-2</v>
      </c>
    </row>
    <row r="10" spans="1:13" ht="10.9" customHeight="1" x14ac:dyDescent="0.25">
      <c r="A10" s="50" t="s">
        <v>79</v>
      </c>
      <c r="B10" s="69">
        <v>0.14599999999999999</v>
      </c>
      <c r="C10" s="69">
        <v>0.153</v>
      </c>
      <c r="D10" s="69">
        <v>0.155</v>
      </c>
      <c r="E10" s="69">
        <v>0.79</v>
      </c>
      <c r="F10" s="69">
        <v>0.78200000000000003</v>
      </c>
      <c r="G10" s="69">
        <v>0.78200000000000003</v>
      </c>
      <c r="H10" s="69">
        <v>5.8000000000000003E-2</v>
      </c>
      <c r="I10" s="69">
        <v>5.8999999999999997E-2</v>
      </c>
      <c r="J10" s="69">
        <v>5.6000000000000001E-2</v>
      </c>
      <c r="K10" s="69">
        <v>6.0000000000000001E-3</v>
      </c>
      <c r="L10" s="69">
        <v>6.0000000000000001E-3</v>
      </c>
      <c r="M10" s="69">
        <v>7.0000000000000001E-3</v>
      </c>
    </row>
    <row r="11" spans="1:13" ht="10.9" customHeight="1" x14ac:dyDescent="0.25">
      <c r="A11" s="50" t="s">
        <v>75</v>
      </c>
      <c r="B11" s="69">
        <v>0.17799999999999999</v>
      </c>
      <c r="C11" s="69">
        <v>0.17299999999999999</v>
      </c>
      <c r="D11" s="69">
        <v>0.182</v>
      </c>
      <c r="E11" s="69">
        <v>0.64300000000000002</v>
      </c>
      <c r="F11" s="69">
        <v>0.64400000000000002</v>
      </c>
      <c r="G11" s="69">
        <v>0.60199999999999998</v>
      </c>
      <c r="H11" s="69">
        <v>3.2000000000000001E-2</v>
      </c>
      <c r="I11" s="69">
        <v>3.1E-2</v>
      </c>
      <c r="J11" s="69">
        <v>2.8000000000000001E-2</v>
      </c>
      <c r="K11" s="69">
        <v>0.14699999999999999</v>
      </c>
      <c r="L11" s="69">
        <v>0.152</v>
      </c>
      <c r="M11" s="69">
        <v>0.189</v>
      </c>
    </row>
    <row r="12" spans="1:13" ht="10.9" customHeight="1" x14ac:dyDescent="0.25">
      <c r="A12" s="50" t="s">
        <v>1</v>
      </c>
      <c r="B12" s="69">
        <v>0.28599999999999998</v>
      </c>
      <c r="C12" s="69">
        <v>0.309</v>
      </c>
      <c r="D12" s="69">
        <v>0.30099999999999999</v>
      </c>
      <c r="E12" s="69">
        <v>0.54</v>
      </c>
      <c r="F12" s="69">
        <v>0.51400000000000001</v>
      </c>
      <c r="G12" s="69">
        <v>0.52200000000000002</v>
      </c>
      <c r="H12" s="69">
        <v>8.0000000000000002E-3</v>
      </c>
      <c r="I12" s="69">
        <v>1.2999999999999999E-2</v>
      </c>
      <c r="J12" s="69">
        <v>1.4E-2</v>
      </c>
      <c r="K12" s="69">
        <v>0.16600000000000001</v>
      </c>
      <c r="L12" s="69">
        <v>0.16900000000000001</v>
      </c>
      <c r="M12" s="69">
        <v>0.16900000000000001</v>
      </c>
    </row>
    <row r="13" spans="1:13" ht="10.9" customHeight="1" x14ac:dyDescent="0.25">
      <c r="A13" s="50" t="s">
        <v>78</v>
      </c>
      <c r="B13" s="69">
        <v>0.27800000000000002</v>
      </c>
      <c r="C13" s="69">
        <v>0.29799999999999999</v>
      </c>
      <c r="D13" s="69">
        <v>0.29799999999999999</v>
      </c>
      <c r="E13" s="69">
        <v>0.65200000000000002</v>
      </c>
      <c r="F13" s="69">
        <v>0.627</v>
      </c>
      <c r="G13" s="69">
        <v>0.626</v>
      </c>
      <c r="H13" s="69">
        <v>4.0000000000000001E-3</v>
      </c>
      <c r="I13" s="69">
        <v>3.0000000000000001E-3</v>
      </c>
      <c r="J13" s="69">
        <v>4.0000000000000001E-3</v>
      </c>
      <c r="K13" s="69">
        <v>6.6000000000000003E-2</v>
      </c>
      <c r="L13" s="69">
        <v>7.0999999999999994E-2</v>
      </c>
      <c r="M13" s="69">
        <v>7.2999999999999995E-2</v>
      </c>
    </row>
    <row r="14" spans="1:13" ht="10.9" customHeight="1" x14ac:dyDescent="0.25">
      <c r="A14" s="50" t="s">
        <v>82</v>
      </c>
      <c r="B14" s="69">
        <v>0.28000000000000003</v>
      </c>
      <c r="C14" s="69">
        <v>0.26600000000000001</v>
      </c>
      <c r="D14" s="69">
        <v>0.25900000000000001</v>
      </c>
      <c r="E14" s="69">
        <v>0.55100000000000005</v>
      </c>
      <c r="F14" s="69">
        <v>0.56999999999999995</v>
      </c>
      <c r="G14" s="69">
        <v>0.57499999999999996</v>
      </c>
      <c r="H14" s="69">
        <v>2.1999999999999999E-2</v>
      </c>
      <c r="I14" s="69">
        <v>2.3E-2</v>
      </c>
      <c r="J14" s="69">
        <v>2.5999999999999999E-2</v>
      </c>
      <c r="K14" s="69">
        <v>0.14699999999999999</v>
      </c>
      <c r="L14" s="69">
        <v>0.14099999999999999</v>
      </c>
      <c r="M14" s="69">
        <v>0.14000000000000001</v>
      </c>
    </row>
    <row r="15" spans="1:13" ht="10.9" customHeight="1" x14ac:dyDescent="0.25">
      <c r="A15" s="50" t="s">
        <v>73</v>
      </c>
      <c r="B15" s="69">
        <v>0.28699999999999998</v>
      </c>
      <c r="C15" s="69" t="s">
        <v>242</v>
      </c>
      <c r="D15" s="69">
        <v>0.27300000000000002</v>
      </c>
      <c r="E15" s="69">
        <v>0.59599999999999997</v>
      </c>
      <c r="F15" s="69" t="s">
        <v>242</v>
      </c>
      <c r="G15" s="69">
        <v>0.55500000000000005</v>
      </c>
      <c r="H15" s="69">
        <v>6.5000000000000002E-2</v>
      </c>
      <c r="I15" s="69" t="s">
        <v>242</v>
      </c>
      <c r="J15" s="69" t="s">
        <v>242</v>
      </c>
      <c r="K15" s="69">
        <v>5.5E-2</v>
      </c>
      <c r="L15" s="69" t="s">
        <v>242</v>
      </c>
      <c r="M15" s="69">
        <v>9.1999999999999998E-2</v>
      </c>
    </row>
    <row r="16" spans="1:13" ht="10.9" customHeight="1" x14ac:dyDescent="0.25">
      <c r="A16" s="50" t="s">
        <v>288</v>
      </c>
      <c r="B16" s="69">
        <v>0.20399999999999999</v>
      </c>
      <c r="C16" s="69">
        <v>0.19400000000000001</v>
      </c>
      <c r="D16" s="69">
        <v>0.17399999999999999</v>
      </c>
      <c r="E16" s="69">
        <v>0.76400000000000001</v>
      </c>
      <c r="F16" s="69">
        <v>0.77700000000000002</v>
      </c>
      <c r="G16" s="69">
        <v>0.79100000000000004</v>
      </c>
      <c r="H16" s="69" t="s">
        <v>242</v>
      </c>
      <c r="I16" s="69" t="s">
        <v>242</v>
      </c>
      <c r="J16" s="69" t="s">
        <v>242</v>
      </c>
      <c r="K16" s="69">
        <v>2E-3</v>
      </c>
      <c r="L16" s="69">
        <v>3.0000000000000001E-3</v>
      </c>
      <c r="M16" s="69">
        <v>3.0000000000000001E-3</v>
      </c>
    </row>
    <row r="17" spans="1:13" ht="10.9" customHeight="1" x14ac:dyDescent="0.25">
      <c r="A17" s="50" t="s">
        <v>76</v>
      </c>
      <c r="B17" s="69">
        <v>0.29499999999999998</v>
      </c>
      <c r="C17" s="69">
        <v>0.30499999999999999</v>
      </c>
      <c r="D17" s="69">
        <v>0.29099999999999998</v>
      </c>
      <c r="E17" s="69">
        <v>0.57199999999999995</v>
      </c>
      <c r="F17" s="69">
        <v>0.56699999999999995</v>
      </c>
      <c r="G17" s="69">
        <v>0.58499999999999996</v>
      </c>
      <c r="H17" s="69">
        <v>2.5999999999999999E-2</v>
      </c>
      <c r="I17" s="69">
        <v>2.5000000000000001E-2</v>
      </c>
      <c r="J17" s="69">
        <v>2.3E-2</v>
      </c>
      <c r="K17" s="69">
        <v>0.108</v>
      </c>
      <c r="L17" s="69">
        <v>0.10299999999999999</v>
      </c>
      <c r="M17" s="69">
        <v>0.10100000000000001</v>
      </c>
    </row>
    <row r="18" spans="1:13" ht="10.9" customHeight="1" x14ac:dyDescent="0.25">
      <c r="A18" s="50" t="s">
        <v>80</v>
      </c>
      <c r="B18" s="69">
        <v>0.314</v>
      </c>
      <c r="C18" s="69">
        <v>0.32100000000000001</v>
      </c>
      <c r="D18" s="69">
        <v>0.32500000000000001</v>
      </c>
      <c r="E18" s="69">
        <v>0.56699999999999995</v>
      </c>
      <c r="F18" s="69">
        <v>0.55900000000000005</v>
      </c>
      <c r="G18" s="69">
        <v>0.55200000000000005</v>
      </c>
      <c r="H18" s="69">
        <v>3.9E-2</v>
      </c>
      <c r="I18" s="69">
        <v>4.2000000000000003E-2</v>
      </c>
      <c r="J18" s="69">
        <v>4.2000000000000003E-2</v>
      </c>
      <c r="K18" s="69">
        <v>7.9000000000000001E-2</v>
      </c>
      <c r="L18" s="69">
        <v>7.6999999999999999E-2</v>
      </c>
      <c r="M18" s="69">
        <v>0.08</v>
      </c>
    </row>
    <row r="19" spans="1:13" ht="10.9" customHeight="1" x14ac:dyDescent="0.25">
      <c r="A19" s="50" t="s">
        <v>9</v>
      </c>
      <c r="B19" s="69">
        <v>0.24199999999999999</v>
      </c>
      <c r="C19" s="69">
        <v>0.247</v>
      </c>
      <c r="D19" s="69">
        <v>0.26900000000000002</v>
      </c>
      <c r="E19" s="69">
        <v>0.51900000000000002</v>
      </c>
      <c r="F19" s="69">
        <v>0.49099999999999999</v>
      </c>
      <c r="G19" s="69">
        <v>0.45800000000000002</v>
      </c>
      <c r="H19" s="69">
        <v>6.0000000000000001E-3</v>
      </c>
      <c r="I19" s="69">
        <v>7.0000000000000001E-3</v>
      </c>
      <c r="J19" s="69">
        <v>6.0000000000000001E-3</v>
      </c>
      <c r="K19" s="69">
        <v>0.23400000000000001</v>
      </c>
      <c r="L19" s="69">
        <v>0.255</v>
      </c>
      <c r="M19" s="69">
        <v>0.26700000000000002</v>
      </c>
    </row>
    <row r="20" spans="1:13" ht="10.9" customHeight="1" x14ac:dyDescent="0.25">
      <c r="A20" s="50" t="s">
        <v>86</v>
      </c>
      <c r="B20" s="69">
        <v>0.33900000000000002</v>
      </c>
      <c r="C20" s="69">
        <v>0.33200000000000002</v>
      </c>
      <c r="D20" s="69">
        <v>0.30099999999999999</v>
      </c>
      <c r="E20" s="69">
        <v>0.39</v>
      </c>
      <c r="F20" s="69">
        <v>0.35799999999999998</v>
      </c>
      <c r="G20" s="69">
        <v>0.374</v>
      </c>
      <c r="H20" s="69">
        <v>1.0999999999999999E-2</v>
      </c>
      <c r="I20" s="69">
        <v>1.2E-2</v>
      </c>
      <c r="J20" s="69">
        <v>1.2999999999999999E-2</v>
      </c>
      <c r="K20" s="69">
        <v>0.26</v>
      </c>
      <c r="L20" s="69">
        <v>0.29799999999999999</v>
      </c>
      <c r="M20" s="69">
        <v>0.311</v>
      </c>
    </row>
    <row r="21" spans="1:13" ht="10.9" customHeight="1" x14ac:dyDescent="0.25">
      <c r="A21" s="50" t="s">
        <v>8</v>
      </c>
      <c r="B21" s="69">
        <v>0.4</v>
      </c>
      <c r="C21" s="69">
        <v>0.37</v>
      </c>
      <c r="D21" s="69">
        <v>0.36399999999999999</v>
      </c>
      <c r="E21" s="69">
        <v>0.45</v>
      </c>
      <c r="F21" s="69">
        <v>0.505</v>
      </c>
      <c r="G21" s="69">
        <v>0.495</v>
      </c>
      <c r="H21" s="69">
        <v>1.0999999999999999E-2</v>
      </c>
      <c r="I21" s="69">
        <v>0.01</v>
      </c>
      <c r="J21" s="69">
        <v>2.1000000000000001E-2</v>
      </c>
      <c r="K21" s="69">
        <v>0.14000000000000001</v>
      </c>
      <c r="L21" s="69">
        <v>0.115</v>
      </c>
      <c r="M21" s="69">
        <v>0.12</v>
      </c>
    </row>
    <row r="22" spans="1:13" ht="10.9" customHeight="1" x14ac:dyDescent="0.25">
      <c r="A22" s="50" t="s">
        <v>93</v>
      </c>
      <c r="B22" s="69">
        <v>0.40400000000000003</v>
      </c>
      <c r="C22" s="69">
        <v>0.36399999999999999</v>
      </c>
      <c r="D22" s="69">
        <v>0.33200000000000002</v>
      </c>
      <c r="E22" s="69">
        <v>0.47799999999999998</v>
      </c>
      <c r="F22" s="69">
        <v>0.52900000000000003</v>
      </c>
      <c r="G22" s="69">
        <v>0.56599999999999995</v>
      </c>
      <c r="H22" s="69">
        <v>4.8000000000000001E-2</v>
      </c>
      <c r="I22" s="69">
        <v>4.2000000000000003E-2</v>
      </c>
      <c r="J22" s="69">
        <v>4.1000000000000002E-2</v>
      </c>
      <c r="K22" s="69">
        <v>7.0000000000000007E-2</v>
      </c>
      <c r="L22" s="69">
        <v>6.4000000000000001E-2</v>
      </c>
      <c r="M22" s="69">
        <v>6.0999999999999999E-2</v>
      </c>
    </row>
    <row r="23" spans="1:13" ht="10.9" customHeight="1" x14ac:dyDescent="0.25">
      <c r="A23" s="50" t="s">
        <v>72</v>
      </c>
      <c r="B23" s="69">
        <v>0.47499999999999998</v>
      </c>
      <c r="C23" s="69">
        <v>0.46300000000000002</v>
      </c>
      <c r="D23" s="69">
        <v>0.45</v>
      </c>
      <c r="E23" s="69">
        <v>0.42599999999999999</v>
      </c>
      <c r="F23" s="69">
        <v>0.44</v>
      </c>
      <c r="G23" s="69">
        <v>0.44600000000000001</v>
      </c>
      <c r="H23" s="69">
        <v>1.6E-2</v>
      </c>
      <c r="I23" s="69">
        <v>1.7000000000000001E-2</v>
      </c>
      <c r="J23" s="69">
        <v>1.9E-2</v>
      </c>
      <c r="K23" s="69">
        <v>8.2000000000000003E-2</v>
      </c>
      <c r="L23" s="69">
        <v>0.08</v>
      </c>
      <c r="M23" s="69">
        <v>8.4000000000000005E-2</v>
      </c>
    </row>
    <row r="24" spans="1:13" ht="10.9" customHeight="1" x14ac:dyDescent="0.25">
      <c r="A24" s="50" t="s">
        <v>77</v>
      </c>
      <c r="B24" s="69">
        <v>0.19600000000000001</v>
      </c>
      <c r="C24" s="69">
        <v>0.16800000000000001</v>
      </c>
      <c r="D24" s="69">
        <v>0.11799999999999999</v>
      </c>
      <c r="E24" s="69">
        <v>0.59599999999999997</v>
      </c>
      <c r="F24" s="69">
        <v>0.55500000000000005</v>
      </c>
      <c r="G24" s="69">
        <v>0.44800000000000001</v>
      </c>
      <c r="H24" s="69">
        <v>1.6E-2</v>
      </c>
      <c r="I24" s="69">
        <v>1.4999999999999999E-2</v>
      </c>
      <c r="J24" s="69">
        <v>0.01</v>
      </c>
      <c r="K24" s="69">
        <v>0.193</v>
      </c>
      <c r="L24" s="69">
        <v>0.26300000000000001</v>
      </c>
      <c r="M24" s="69">
        <v>0.42399999999999999</v>
      </c>
    </row>
    <row r="25" spans="1:13" ht="10.9" customHeight="1" x14ac:dyDescent="0.25">
      <c r="A25" s="50" t="s">
        <v>89</v>
      </c>
      <c r="B25" s="69">
        <v>0.371</v>
      </c>
      <c r="C25" s="69">
        <v>0.38200000000000001</v>
      </c>
      <c r="D25" s="69">
        <v>0.32700000000000001</v>
      </c>
      <c r="E25" s="69">
        <v>0.51900000000000002</v>
      </c>
      <c r="F25" s="69">
        <v>0.50800000000000001</v>
      </c>
      <c r="G25" s="69">
        <v>0.54700000000000004</v>
      </c>
      <c r="H25" s="69">
        <v>3.9E-2</v>
      </c>
      <c r="I25" s="69">
        <v>3.3000000000000002E-2</v>
      </c>
      <c r="J25" s="69">
        <v>3.6999999999999998E-2</v>
      </c>
      <c r="K25" s="69">
        <v>7.0000000000000007E-2</v>
      </c>
      <c r="L25" s="69">
        <v>7.6999999999999999E-2</v>
      </c>
      <c r="M25" s="69">
        <v>8.7999999999999995E-2</v>
      </c>
    </row>
    <row r="26" spans="1:13" ht="10.9" customHeight="1" x14ac:dyDescent="0.25">
      <c r="A26" s="50" t="s">
        <v>98</v>
      </c>
      <c r="B26" s="69">
        <v>0.40899999999999997</v>
      </c>
      <c r="C26" s="69">
        <v>0.436</v>
      </c>
      <c r="D26" s="69">
        <v>0.42199999999999999</v>
      </c>
      <c r="E26" s="69">
        <v>0.42</v>
      </c>
      <c r="F26" s="69">
        <v>0.39100000000000001</v>
      </c>
      <c r="G26" s="69">
        <v>0.38900000000000001</v>
      </c>
      <c r="H26" s="69">
        <v>2.7E-2</v>
      </c>
      <c r="I26" s="69">
        <v>2.9000000000000001E-2</v>
      </c>
      <c r="J26" s="69">
        <v>2.8000000000000001E-2</v>
      </c>
      <c r="K26" s="69">
        <v>0.14499999999999999</v>
      </c>
      <c r="L26" s="69">
        <v>0.14399999999999999</v>
      </c>
      <c r="M26" s="69">
        <v>0.161</v>
      </c>
    </row>
    <row r="27" spans="1:13" ht="10.9" customHeight="1" x14ac:dyDescent="0.25">
      <c r="A27" s="50" t="s">
        <v>87</v>
      </c>
      <c r="B27" s="69">
        <v>0.378</v>
      </c>
      <c r="C27" s="69">
        <v>0.38</v>
      </c>
      <c r="D27" s="69">
        <v>0.38</v>
      </c>
      <c r="E27" s="69">
        <v>0.49299999999999999</v>
      </c>
      <c r="F27" s="69">
        <v>0.497</v>
      </c>
      <c r="G27" s="69">
        <v>0.48699999999999999</v>
      </c>
      <c r="H27" s="69">
        <v>4.9000000000000002E-2</v>
      </c>
      <c r="I27" s="69">
        <v>4.7E-2</v>
      </c>
      <c r="J27" s="69">
        <v>4.5999999999999999E-2</v>
      </c>
      <c r="K27" s="69">
        <v>0.08</v>
      </c>
      <c r="L27" s="69">
        <v>7.5999999999999998E-2</v>
      </c>
      <c r="M27" s="69">
        <v>8.6999999999999994E-2</v>
      </c>
    </row>
    <row r="28" spans="1:13" ht="10.9" customHeight="1" x14ac:dyDescent="0.25">
      <c r="A28" s="50" t="s">
        <v>289</v>
      </c>
      <c r="B28" s="69">
        <v>0.40799999999999997</v>
      </c>
      <c r="C28" s="69">
        <v>0.36399999999999999</v>
      </c>
      <c r="D28" s="69">
        <v>0.32</v>
      </c>
      <c r="E28" s="69">
        <v>0.34899999999999998</v>
      </c>
      <c r="F28" s="69">
        <v>0.38</v>
      </c>
      <c r="G28" s="69">
        <v>0.42699999999999999</v>
      </c>
      <c r="H28" s="69">
        <v>4.4999999999999998E-2</v>
      </c>
      <c r="I28" s="69">
        <v>4.4999999999999998E-2</v>
      </c>
      <c r="J28" s="69">
        <v>3.6999999999999998E-2</v>
      </c>
      <c r="K28" s="69">
        <v>0.19800000000000001</v>
      </c>
      <c r="L28" s="69">
        <v>0.21</v>
      </c>
      <c r="M28" s="69">
        <v>0.216</v>
      </c>
    </row>
    <row r="29" spans="1:13" ht="10.9" customHeight="1" x14ac:dyDescent="0.25">
      <c r="A29" s="50" t="s">
        <v>81</v>
      </c>
      <c r="B29" s="69">
        <v>0.32800000000000001</v>
      </c>
      <c r="C29" s="69">
        <v>0.33800000000000002</v>
      </c>
      <c r="D29" s="69">
        <v>0.32400000000000001</v>
      </c>
      <c r="E29" s="69">
        <v>0.52600000000000002</v>
      </c>
      <c r="F29" s="69">
        <v>0.504</v>
      </c>
      <c r="G29" s="69">
        <v>0.47199999999999998</v>
      </c>
      <c r="H29" s="69">
        <v>6.0000000000000001E-3</v>
      </c>
      <c r="I29" s="69">
        <v>6.0000000000000001E-3</v>
      </c>
      <c r="J29" s="69">
        <v>7.0000000000000001E-3</v>
      </c>
      <c r="K29" s="69">
        <v>0.14000000000000001</v>
      </c>
      <c r="L29" s="69">
        <v>0.152</v>
      </c>
      <c r="M29" s="69">
        <v>0.19400000000000001</v>
      </c>
    </row>
    <row r="30" spans="1:13" ht="10.9" customHeight="1" x14ac:dyDescent="0.25">
      <c r="A30" s="50" t="s">
        <v>96</v>
      </c>
      <c r="B30" s="69">
        <v>0.315</v>
      </c>
      <c r="C30" s="69">
        <v>0.28799999999999998</v>
      </c>
      <c r="D30" s="69">
        <v>0.33</v>
      </c>
      <c r="E30" s="69">
        <v>0.48399999999999999</v>
      </c>
      <c r="F30" s="69">
        <v>0.52100000000000002</v>
      </c>
      <c r="G30" s="69">
        <v>0.51400000000000001</v>
      </c>
      <c r="H30" s="69">
        <v>0.186</v>
      </c>
      <c r="I30" s="69">
        <v>0.17599999999999999</v>
      </c>
      <c r="J30" s="69">
        <v>0.14199999999999999</v>
      </c>
      <c r="K30" s="69">
        <v>1.4E-2</v>
      </c>
      <c r="L30" s="69">
        <v>1.6E-2</v>
      </c>
      <c r="M30" s="69">
        <v>1.4999999999999999E-2</v>
      </c>
    </row>
    <row r="31" spans="1:13" ht="10.9" customHeight="1" x14ac:dyDescent="0.25">
      <c r="A31" s="47" t="s">
        <v>91</v>
      </c>
      <c r="B31" s="67">
        <v>0.32500000000000001</v>
      </c>
      <c r="C31" s="67">
        <v>0.34399999999999997</v>
      </c>
      <c r="D31" s="67">
        <v>0.36199999999999999</v>
      </c>
      <c r="E31" s="67">
        <v>0.55200000000000005</v>
      </c>
      <c r="F31" s="67">
        <v>0.53400000000000003</v>
      </c>
      <c r="G31" s="67">
        <v>0.52200000000000002</v>
      </c>
      <c r="H31" s="67">
        <v>2.1999999999999999E-2</v>
      </c>
      <c r="I31" s="67">
        <v>2.1999999999999999E-2</v>
      </c>
      <c r="J31" s="67">
        <v>0.02</v>
      </c>
      <c r="K31" s="67">
        <v>0.10100000000000001</v>
      </c>
      <c r="L31" s="67">
        <v>0.1</v>
      </c>
      <c r="M31" s="67">
        <v>9.6000000000000002E-2</v>
      </c>
    </row>
    <row r="32" spans="1:13" ht="10.9" customHeight="1" x14ac:dyDescent="0.25">
      <c r="A32" s="50" t="s">
        <v>71</v>
      </c>
      <c r="B32" s="69">
        <v>0.18099999999999999</v>
      </c>
      <c r="C32" s="69">
        <v>0.19500000000000001</v>
      </c>
      <c r="D32" s="69">
        <v>0.183</v>
      </c>
      <c r="E32" s="69">
        <v>0.58599999999999997</v>
      </c>
      <c r="F32" s="69">
        <v>0.57899999999999996</v>
      </c>
      <c r="G32" s="69">
        <v>0.61899999999999999</v>
      </c>
      <c r="H32" s="69">
        <v>0.11899999999999999</v>
      </c>
      <c r="I32" s="69">
        <v>0.113</v>
      </c>
      <c r="J32" s="69">
        <v>0.113</v>
      </c>
      <c r="K32" s="69">
        <v>0.114</v>
      </c>
      <c r="L32" s="69">
        <v>0.113</v>
      </c>
      <c r="M32" s="69">
        <v>8.4000000000000005E-2</v>
      </c>
    </row>
    <row r="33" spans="1:13" ht="10.9" customHeight="1" x14ac:dyDescent="0.25">
      <c r="A33" s="50" t="s">
        <v>69</v>
      </c>
      <c r="B33" s="69">
        <v>0.432</v>
      </c>
      <c r="C33" s="69">
        <v>0.47</v>
      </c>
      <c r="D33" s="69">
        <v>0.5</v>
      </c>
      <c r="E33" s="69">
        <v>0.51300000000000001</v>
      </c>
      <c r="F33" s="69">
        <v>0.442</v>
      </c>
      <c r="G33" s="69">
        <v>0.42899999999999999</v>
      </c>
      <c r="H33" s="69">
        <v>1.6E-2</v>
      </c>
      <c r="I33" s="69">
        <v>1.7000000000000001E-2</v>
      </c>
      <c r="J33" s="69">
        <v>1.4E-2</v>
      </c>
      <c r="K33" s="69">
        <v>3.9E-2</v>
      </c>
      <c r="L33" s="69">
        <v>7.0999999999999994E-2</v>
      </c>
      <c r="M33" s="69">
        <v>5.7000000000000002E-2</v>
      </c>
    </row>
    <row r="34" spans="1:13" ht="10.9" customHeight="1" x14ac:dyDescent="0.25">
      <c r="A34" s="50" t="s">
        <v>88</v>
      </c>
      <c r="B34" s="69">
        <v>0.32300000000000001</v>
      </c>
      <c r="C34" s="69">
        <v>0.29399999999999998</v>
      </c>
      <c r="D34" s="69">
        <v>0.34300000000000003</v>
      </c>
      <c r="E34" s="69">
        <v>0.36</v>
      </c>
      <c r="F34" s="69">
        <v>0.36699999999999999</v>
      </c>
      <c r="G34" s="69">
        <v>0.372</v>
      </c>
      <c r="H34" s="69">
        <v>3.3000000000000002E-2</v>
      </c>
      <c r="I34" s="69">
        <v>2.7E-2</v>
      </c>
      <c r="J34" s="69">
        <v>3.5999999999999997E-2</v>
      </c>
      <c r="K34" s="69">
        <v>0.28399999999999997</v>
      </c>
      <c r="L34" s="69">
        <v>0.312</v>
      </c>
      <c r="M34" s="69">
        <v>0.249</v>
      </c>
    </row>
    <row r="35" spans="1:13" ht="10.9" customHeight="1" x14ac:dyDescent="0.25">
      <c r="A35" s="50" t="s">
        <v>84</v>
      </c>
      <c r="B35" s="69">
        <v>0.39200000000000002</v>
      </c>
      <c r="C35" s="69">
        <v>0.38800000000000001</v>
      </c>
      <c r="D35" s="69">
        <v>0.33800000000000002</v>
      </c>
      <c r="E35" s="69">
        <v>0.47799999999999998</v>
      </c>
      <c r="F35" s="69">
        <v>0.44700000000000001</v>
      </c>
      <c r="G35" s="69">
        <v>0.441</v>
      </c>
      <c r="H35" s="69">
        <v>0.02</v>
      </c>
      <c r="I35" s="69">
        <v>2.5000000000000001E-2</v>
      </c>
      <c r="J35" s="69">
        <v>2.7E-2</v>
      </c>
      <c r="K35" s="69">
        <v>0.11</v>
      </c>
      <c r="L35" s="69">
        <v>0.14099999999999999</v>
      </c>
      <c r="M35" s="69">
        <v>0.19400000000000001</v>
      </c>
    </row>
    <row r="36" spans="1:13" ht="10.9" customHeight="1" x14ac:dyDescent="0.25">
      <c r="A36" s="50" t="s">
        <v>94</v>
      </c>
      <c r="B36" s="69">
        <v>0.34899999999999998</v>
      </c>
      <c r="C36" s="69">
        <v>0.34899999999999998</v>
      </c>
      <c r="D36" s="69">
        <v>0.34100000000000003</v>
      </c>
      <c r="E36" s="69">
        <v>0.23300000000000001</v>
      </c>
      <c r="F36" s="69">
        <v>0.32400000000000001</v>
      </c>
      <c r="G36" s="69">
        <v>0.36499999999999999</v>
      </c>
      <c r="H36" s="69">
        <v>1.7999999999999999E-2</v>
      </c>
      <c r="I36" s="69">
        <v>1.9E-2</v>
      </c>
      <c r="J36" s="69">
        <v>3.1E-2</v>
      </c>
      <c r="K36" s="69">
        <v>0.40100000000000002</v>
      </c>
      <c r="L36" s="69">
        <v>0.309</v>
      </c>
      <c r="M36" s="69">
        <v>0.26500000000000001</v>
      </c>
    </row>
    <row r="37" spans="1:13" ht="10.9" customHeight="1" x14ac:dyDescent="0.25">
      <c r="A37" s="50" t="s">
        <v>55</v>
      </c>
      <c r="B37" s="69">
        <v>0.23499999999999999</v>
      </c>
      <c r="C37" s="69">
        <v>0.25700000000000001</v>
      </c>
      <c r="D37" s="69">
        <v>0.255</v>
      </c>
      <c r="E37" s="69">
        <v>0.40400000000000003</v>
      </c>
      <c r="F37" s="69">
        <v>0.34200000000000003</v>
      </c>
      <c r="G37" s="69">
        <v>0.32900000000000001</v>
      </c>
      <c r="H37" s="69">
        <v>4.0000000000000001E-3</v>
      </c>
      <c r="I37" s="69">
        <v>7.0000000000000001E-3</v>
      </c>
      <c r="J37" s="69">
        <v>7.0000000000000001E-3</v>
      </c>
      <c r="K37" s="69">
        <v>0.35699999999999998</v>
      </c>
      <c r="L37" s="69">
        <v>0.39400000000000002</v>
      </c>
      <c r="M37" s="69">
        <v>0.40899999999999997</v>
      </c>
    </row>
    <row r="38" spans="1:13" ht="10.9" customHeight="1" x14ac:dyDescent="0.25">
      <c r="A38" s="50" t="s">
        <v>56</v>
      </c>
      <c r="B38" s="69">
        <v>0.33900000000000002</v>
      </c>
      <c r="C38" s="69">
        <v>0.32300000000000001</v>
      </c>
      <c r="D38" s="69">
        <v>0.29699999999999999</v>
      </c>
      <c r="E38" s="69">
        <v>0.55800000000000005</v>
      </c>
      <c r="F38" s="69">
        <v>0.55400000000000005</v>
      </c>
      <c r="G38" s="69">
        <v>0.56000000000000005</v>
      </c>
      <c r="H38" s="69">
        <v>5.0000000000000001E-3</v>
      </c>
      <c r="I38" s="69">
        <v>6.0000000000000001E-3</v>
      </c>
      <c r="J38" s="69">
        <v>8.0000000000000002E-3</v>
      </c>
      <c r="K38" s="69">
        <v>9.8000000000000004E-2</v>
      </c>
      <c r="L38" s="69">
        <v>0.11700000000000001</v>
      </c>
      <c r="M38" s="69">
        <v>0.13600000000000001</v>
      </c>
    </row>
    <row r="40" spans="1:13" x14ac:dyDescent="0.25">
      <c r="A40" s="57" t="s">
        <v>472</v>
      </c>
    </row>
    <row r="42" spans="1:13" x14ac:dyDescent="0.25">
      <c r="A42" s="10" t="s">
        <v>53</v>
      </c>
    </row>
  </sheetData>
  <mergeCells count="5">
    <mergeCell ref="A3:A4"/>
    <mergeCell ref="B3:D3"/>
    <mergeCell ref="E3:G3"/>
    <mergeCell ref="H3:J3"/>
    <mergeCell ref="K3:M3"/>
  </mergeCells>
  <hyperlinks>
    <hyperlink ref="A42" location="Indice!A1" display="Indice" xr:uid="{4A3EE0DC-5151-4917-93CA-B07836862F9B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D081A-C3BB-487E-B460-F7772E851C17}">
  <dimension ref="A1:G40"/>
  <sheetViews>
    <sheetView workbookViewId="0">
      <selection activeCell="I35" sqref="I35"/>
    </sheetView>
  </sheetViews>
  <sheetFormatPr defaultRowHeight="15" x14ac:dyDescent="0.25"/>
  <cols>
    <col min="1" max="1" width="17.28515625" customWidth="1"/>
    <col min="2" max="7" width="12.42578125" style="158" customWidth="1"/>
  </cols>
  <sheetData>
    <row r="1" spans="1:7" x14ac:dyDescent="0.25">
      <c r="A1" s="29" t="s">
        <v>480</v>
      </c>
    </row>
    <row r="2" spans="1:7" ht="9" customHeight="1" x14ac:dyDescent="0.25"/>
    <row r="3" spans="1:7" ht="33.75" x14ac:dyDescent="0.25">
      <c r="A3" s="45" t="s">
        <v>19</v>
      </c>
      <c r="B3" s="46" t="s">
        <v>481</v>
      </c>
      <c r="C3" s="46" t="s">
        <v>482</v>
      </c>
      <c r="D3" s="46" t="s">
        <v>483</v>
      </c>
      <c r="E3" s="46" t="s">
        <v>484</v>
      </c>
      <c r="F3" s="46" t="s">
        <v>485</v>
      </c>
      <c r="G3" s="46" t="s">
        <v>486</v>
      </c>
    </row>
    <row r="4" spans="1:7" ht="12" customHeight="1" x14ac:dyDescent="0.25">
      <c r="A4" s="53" t="s">
        <v>17</v>
      </c>
      <c r="B4" s="266">
        <v>0.29199999999999998</v>
      </c>
      <c r="C4" s="266">
        <v>0.21099999999999999</v>
      </c>
      <c r="D4" s="266">
        <v>3.6999999999999998E-2</v>
      </c>
      <c r="E4" s="266">
        <v>0.221</v>
      </c>
      <c r="F4" s="266">
        <v>6.3E-2</v>
      </c>
      <c r="G4" s="266">
        <v>0.17599999999999999</v>
      </c>
    </row>
    <row r="5" spans="1:7" ht="12" customHeight="1" x14ac:dyDescent="0.25">
      <c r="A5" s="53" t="s">
        <v>286</v>
      </c>
      <c r="B5" s="266">
        <v>0.219</v>
      </c>
      <c r="C5" s="266">
        <v>0.127</v>
      </c>
      <c r="D5" s="266">
        <v>4.3999999999999997E-2</v>
      </c>
      <c r="E5" s="266">
        <v>0.36699999999999999</v>
      </c>
      <c r="F5" s="266">
        <v>6.3E-2</v>
      </c>
      <c r="G5" s="266">
        <v>0.18</v>
      </c>
    </row>
    <row r="6" spans="1:7" ht="12" customHeight="1" x14ac:dyDescent="0.25">
      <c r="A6" s="50" t="s">
        <v>287</v>
      </c>
      <c r="B6" s="267">
        <v>0.50900000000000001</v>
      </c>
      <c r="C6" s="267">
        <v>0.14499999999999999</v>
      </c>
      <c r="D6" s="267">
        <v>7.9000000000000001E-2</v>
      </c>
      <c r="E6" s="267" t="s">
        <v>242</v>
      </c>
      <c r="F6" s="267">
        <v>2.5999999999999999E-2</v>
      </c>
      <c r="G6" s="267">
        <v>0.24099999999999999</v>
      </c>
    </row>
    <row r="7" spans="1:7" ht="12" customHeight="1" x14ac:dyDescent="0.25">
      <c r="A7" s="50" t="s">
        <v>74</v>
      </c>
      <c r="B7" s="267">
        <v>0.14499999999999999</v>
      </c>
      <c r="C7" s="267">
        <v>9.1999999999999998E-2</v>
      </c>
      <c r="D7" s="267">
        <v>0.03</v>
      </c>
      <c r="E7" s="267">
        <v>0.46899999999999997</v>
      </c>
      <c r="F7" s="267">
        <v>1.7999999999999999E-2</v>
      </c>
      <c r="G7" s="267">
        <v>0.246</v>
      </c>
    </row>
    <row r="8" spans="1:7" ht="12" customHeight="1" x14ac:dyDescent="0.25">
      <c r="A8" s="50" t="s">
        <v>70</v>
      </c>
      <c r="B8" s="267">
        <v>0.17100000000000001</v>
      </c>
      <c r="C8" s="267">
        <v>0.52900000000000003</v>
      </c>
      <c r="D8" s="267">
        <v>1.2E-2</v>
      </c>
      <c r="E8" s="267">
        <v>0</v>
      </c>
      <c r="F8" s="267">
        <v>0.127</v>
      </c>
      <c r="G8" s="267">
        <v>0.161</v>
      </c>
    </row>
    <row r="9" spans="1:7" ht="12" customHeight="1" x14ac:dyDescent="0.25">
      <c r="A9" s="50" t="s">
        <v>79</v>
      </c>
      <c r="B9" s="267">
        <v>0.52600000000000002</v>
      </c>
      <c r="C9" s="267">
        <v>7.5999999999999998E-2</v>
      </c>
      <c r="D9" s="267">
        <v>2.1000000000000001E-2</v>
      </c>
      <c r="E9" s="267">
        <v>0.125</v>
      </c>
      <c r="F9" s="267">
        <v>4.2999999999999997E-2</v>
      </c>
      <c r="G9" s="267">
        <v>0.20899999999999999</v>
      </c>
    </row>
    <row r="10" spans="1:7" ht="12" customHeight="1" x14ac:dyDescent="0.25">
      <c r="A10" s="50" t="s">
        <v>75</v>
      </c>
      <c r="B10" s="267">
        <v>0.41799999999999998</v>
      </c>
      <c r="C10" s="267">
        <v>4.1000000000000002E-2</v>
      </c>
      <c r="D10" s="267">
        <v>0.04</v>
      </c>
      <c r="E10" s="267">
        <v>0.17599999999999999</v>
      </c>
      <c r="F10" s="267">
        <v>0.08</v>
      </c>
      <c r="G10" s="267">
        <v>0.24399999999999999</v>
      </c>
    </row>
    <row r="11" spans="1:7" ht="12" customHeight="1" x14ac:dyDescent="0.25">
      <c r="A11" s="50" t="s">
        <v>1</v>
      </c>
      <c r="B11" s="267">
        <v>0.19800000000000001</v>
      </c>
      <c r="C11" s="267">
        <v>7.3999999999999996E-2</v>
      </c>
      <c r="D11" s="267">
        <v>2.1000000000000001E-2</v>
      </c>
      <c r="E11" s="267">
        <v>0.57299999999999995</v>
      </c>
      <c r="F11" s="267">
        <v>7.0000000000000001E-3</v>
      </c>
      <c r="G11" s="267">
        <v>0.128</v>
      </c>
    </row>
    <row r="12" spans="1:7" ht="12" customHeight="1" x14ac:dyDescent="0.25">
      <c r="A12" s="50" t="s">
        <v>78</v>
      </c>
      <c r="B12" s="267">
        <v>0.28299999999999997</v>
      </c>
      <c r="C12" s="267">
        <v>0.108</v>
      </c>
      <c r="D12" s="267">
        <v>5.0999999999999997E-2</v>
      </c>
      <c r="E12" s="267">
        <v>0.36399999999999999</v>
      </c>
      <c r="F12" s="267">
        <v>4.2999999999999997E-2</v>
      </c>
      <c r="G12" s="267">
        <v>0.151</v>
      </c>
    </row>
    <row r="13" spans="1:7" ht="12" customHeight="1" x14ac:dyDescent="0.25">
      <c r="A13" s="50" t="s">
        <v>82</v>
      </c>
      <c r="B13" s="267">
        <v>0.255</v>
      </c>
      <c r="C13" s="267">
        <v>0.106</v>
      </c>
      <c r="D13" s="267">
        <v>3.2000000000000001E-2</v>
      </c>
      <c r="E13" s="267">
        <v>0.311</v>
      </c>
      <c r="F13" s="267">
        <v>2.5000000000000001E-2</v>
      </c>
      <c r="G13" s="267">
        <v>0.27200000000000002</v>
      </c>
    </row>
    <row r="14" spans="1:7" ht="12" customHeight="1" x14ac:dyDescent="0.25">
      <c r="A14" s="50" t="s">
        <v>73</v>
      </c>
      <c r="B14" s="267">
        <v>0.13700000000000001</v>
      </c>
      <c r="C14" s="267">
        <v>0.2</v>
      </c>
      <c r="D14" s="267">
        <v>7.3999999999999996E-2</v>
      </c>
      <c r="E14" s="267">
        <v>0.43</v>
      </c>
      <c r="F14" s="267">
        <v>1.2999999999999999E-2</v>
      </c>
      <c r="G14" s="267">
        <v>0.14699999999999999</v>
      </c>
    </row>
    <row r="15" spans="1:7" ht="12" customHeight="1" x14ac:dyDescent="0.25">
      <c r="A15" s="50" t="s">
        <v>76</v>
      </c>
      <c r="B15" s="267">
        <v>0.14099999999999999</v>
      </c>
      <c r="C15" s="267">
        <v>0.10199999999999999</v>
      </c>
      <c r="D15" s="267">
        <v>2.8000000000000001E-2</v>
      </c>
      <c r="E15" s="267">
        <v>0.52900000000000003</v>
      </c>
      <c r="F15" s="267">
        <v>2.1000000000000001E-2</v>
      </c>
      <c r="G15" s="267">
        <v>0.17799999999999999</v>
      </c>
    </row>
    <row r="16" spans="1:7" ht="12" customHeight="1" x14ac:dyDescent="0.25">
      <c r="A16" s="50" t="s">
        <v>80</v>
      </c>
      <c r="B16" s="267">
        <v>0.185</v>
      </c>
      <c r="C16" s="267">
        <v>0.129</v>
      </c>
      <c r="D16" s="267">
        <v>1.2999999999999999E-2</v>
      </c>
      <c r="E16" s="267">
        <v>0.28199999999999997</v>
      </c>
      <c r="F16" s="267">
        <v>0.128</v>
      </c>
      <c r="G16" s="267">
        <v>0.26300000000000001</v>
      </c>
    </row>
    <row r="17" spans="1:7" ht="12" customHeight="1" x14ac:dyDescent="0.25">
      <c r="A17" s="50" t="s">
        <v>9</v>
      </c>
      <c r="B17" s="267">
        <v>0.215</v>
      </c>
      <c r="C17" s="267">
        <v>0.19</v>
      </c>
      <c r="D17" s="267">
        <v>6.8000000000000005E-2</v>
      </c>
      <c r="E17" s="267">
        <v>0.14499999999999999</v>
      </c>
      <c r="F17" s="267">
        <v>4.0000000000000001E-3</v>
      </c>
      <c r="G17" s="267">
        <v>0.377</v>
      </c>
    </row>
    <row r="18" spans="1:7" ht="12" customHeight="1" x14ac:dyDescent="0.25">
      <c r="A18" s="50" t="s">
        <v>86</v>
      </c>
      <c r="B18" s="267">
        <v>0.215</v>
      </c>
      <c r="C18" s="267">
        <v>0.11600000000000001</v>
      </c>
      <c r="D18" s="267">
        <v>0.05</v>
      </c>
      <c r="E18" s="267">
        <v>0.26200000000000001</v>
      </c>
      <c r="F18" s="267">
        <v>1.7999999999999999E-2</v>
      </c>
      <c r="G18" s="267">
        <v>0.33900000000000002</v>
      </c>
    </row>
    <row r="19" spans="1:7" ht="12" customHeight="1" x14ac:dyDescent="0.25">
      <c r="A19" s="50" t="s">
        <v>8</v>
      </c>
      <c r="B19" s="267">
        <v>0.25</v>
      </c>
      <c r="C19" s="267">
        <v>4.2000000000000003E-2</v>
      </c>
      <c r="D19" s="267">
        <v>0.04</v>
      </c>
      <c r="E19" s="267">
        <v>0.151</v>
      </c>
      <c r="F19" s="267">
        <v>2.1000000000000001E-2</v>
      </c>
      <c r="G19" s="267">
        <v>0.496</v>
      </c>
    </row>
    <row r="20" spans="1:7" ht="12" customHeight="1" x14ac:dyDescent="0.25">
      <c r="A20" s="50" t="s">
        <v>93</v>
      </c>
      <c r="B20" s="267">
        <v>0.13600000000000001</v>
      </c>
      <c r="C20" s="267">
        <v>0.14899999999999999</v>
      </c>
      <c r="D20" s="267">
        <v>6.0999999999999999E-2</v>
      </c>
      <c r="E20" s="267">
        <v>0.57799999999999996</v>
      </c>
      <c r="F20" s="267">
        <v>8.0000000000000002E-3</v>
      </c>
      <c r="G20" s="267">
        <v>6.8000000000000005E-2</v>
      </c>
    </row>
    <row r="21" spans="1:7" ht="12" customHeight="1" x14ac:dyDescent="0.25">
      <c r="A21" s="50" t="s">
        <v>72</v>
      </c>
      <c r="B21" s="267">
        <v>0.17599999999999999</v>
      </c>
      <c r="C21" s="267">
        <v>0.20200000000000001</v>
      </c>
      <c r="D21" s="267">
        <v>7.4999999999999997E-2</v>
      </c>
      <c r="E21" s="267">
        <v>0.35899999999999999</v>
      </c>
      <c r="F21" s="267">
        <v>2.5999999999999999E-2</v>
      </c>
      <c r="G21" s="267">
        <v>0.16200000000000001</v>
      </c>
    </row>
    <row r="22" spans="1:7" ht="12" customHeight="1" x14ac:dyDescent="0.25">
      <c r="A22" s="50" t="s">
        <v>77</v>
      </c>
      <c r="B22" s="267">
        <v>0.26400000000000001</v>
      </c>
      <c r="C22" s="267">
        <v>9.7000000000000003E-2</v>
      </c>
      <c r="D22" s="267">
        <v>6.3E-2</v>
      </c>
      <c r="E22" s="267">
        <v>0.214</v>
      </c>
      <c r="F22" s="267">
        <v>3.5000000000000003E-2</v>
      </c>
      <c r="G22" s="267">
        <v>0.32700000000000001</v>
      </c>
    </row>
    <row r="23" spans="1:7" ht="12" customHeight="1" x14ac:dyDescent="0.25">
      <c r="A23" s="50" t="s">
        <v>89</v>
      </c>
      <c r="B23" s="267">
        <v>2.4E-2</v>
      </c>
      <c r="C23" s="267">
        <v>4.1000000000000002E-2</v>
      </c>
      <c r="D23" s="267">
        <v>4.0000000000000001E-3</v>
      </c>
      <c r="E23" s="267">
        <v>0.52500000000000002</v>
      </c>
      <c r="F23" s="267">
        <v>5.0000000000000001E-3</v>
      </c>
      <c r="G23" s="267">
        <v>0.40100000000000002</v>
      </c>
    </row>
    <row r="24" spans="1:7" ht="12" customHeight="1" x14ac:dyDescent="0.25">
      <c r="A24" s="50" t="s">
        <v>98</v>
      </c>
      <c r="B24" s="267">
        <v>0.26900000000000002</v>
      </c>
      <c r="C24" s="267">
        <v>0.153</v>
      </c>
      <c r="D24" s="267">
        <v>0.127</v>
      </c>
      <c r="E24" s="267">
        <v>0.40400000000000003</v>
      </c>
      <c r="F24" s="267">
        <v>1.7000000000000001E-2</v>
      </c>
      <c r="G24" s="267">
        <v>3.1E-2</v>
      </c>
    </row>
    <row r="25" spans="1:7" ht="12" customHeight="1" x14ac:dyDescent="0.25">
      <c r="A25" s="50" t="s">
        <v>87</v>
      </c>
      <c r="B25" s="267">
        <v>0.217</v>
      </c>
      <c r="C25" s="267">
        <v>0.17299999999999999</v>
      </c>
      <c r="D25" s="267">
        <v>4.3999999999999997E-2</v>
      </c>
      <c r="E25" s="267">
        <v>0.31900000000000001</v>
      </c>
      <c r="F25" s="267">
        <v>6.2E-2</v>
      </c>
      <c r="G25" s="267">
        <v>0.184</v>
      </c>
    </row>
    <row r="26" spans="1:7" ht="12" customHeight="1" x14ac:dyDescent="0.25">
      <c r="A26" s="50" t="s">
        <v>289</v>
      </c>
      <c r="B26" s="267">
        <v>5.3999999999999999E-2</v>
      </c>
      <c r="C26" s="267">
        <v>4.1000000000000002E-2</v>
      </c>
      <c r="D26" s="267">
        <v>3.1E-2</v>
      </c>
      <c r="E26" s="267">
        <v>0.60799999999999998</v>
      </c>
      <c r="F26" s="267">
        <v>0</v>
      </c>
      <c r="G26" s="267">
        <v>0.26600000000000001</v>
      </c>
    </row>
    <row r="27" spans="1:7" ht="12" customHeight="1" x14ac:dyDescent="0.25">
      <c r="A27" s="50" t="s">
        <v>81</v>
      </c>
      <c r="B27" s="267">
        <v>0.3</v>
      </c>
      <c r="C27" s="267">
        <v>0.184</v>
      </c>
      <c r="D27" s="267">
        <v>0.127</v>
      </c>
      <c r="E27" s="267">
        <v>0.02</v>
      </c>
      <c r="F27" s="267">
        <v>7.4999999999999997E-2</v>
      </c>
      <c r="G27" s="267">
        <v>0.29599999999999999</v>
      </c>
    </row>
    <row r="28" spans="1:7" ht="12" customHeight="1" x14ac:dyDescent="0.25">
      <c r="A28" s="50" t="s">
        <v>96</v>
      </c>
      <c r="B28" s="267">
        <v>0.14199999999999999</v>
      </c>
      <c r="C28" s="267">
        <v>1.6E-2</v>
      </c>
      <c r="D28" s="267">
        <v>3.9E-2</v>
      </c>
      <c r="E28" s="267">
        <v>0.72599999999999998</v>
      </c>
      <c r="F28" s="267">
        <v>0.02</v>
      </c>
      <c r="G28" s="267">
        <v>5.6000000000000001E-2</v>
      </c>
    </row>
    <row r="29" spans="1:7" ht="12" customHeight="1" x14ac:dyDescent="0.25">
      <c r="A29" s="47" t="s">
        <v>91</v>
      </c>
      <c r="B29" s="268">
        <v>0.16600000000000001</v>
      </c>
      <c r="C29" s="268">
        <v>0.215</v>
      </c>
      <c r="D29" s="268">
        <v>7.0999999999999994E-2</v>
      </c>
      <c r="E29" s="268">
        <v>0.39</v>
      </c>
      <c r="F29" s="268">
        <v>0.13800000000000001</v>
      </c>
      <c r="G29" s="268">
        <v>1.9E-2</v>
      </c>
    </row>
    <row r="30" spans="1:7" ht="12" customHeight="1" x14ac:dyDescent="0.25">
      <c r="A30" s="50" t="s">
        <v>71</v>
      </c>
      <c r="B30" s="267">
        <v>0.22800000000000001</v>
      </c>
      <c r="C30" s="267">
        <v>0.28799999999999998</v>
      </c>
      <c r="D30" s="267">
        <v>5.8000000000000003E-2</v>
      </c>
      <c r="E30" s="267">
        <v>0.26400000000000001</v>
      </c>
      <c r="F30" s="267">
        <v>1.2E-2</v>
      </c>
      <c r="G30" s="267">
        <v>0.15</v>
      </c>
    </row>
    <row r="31" spans="1:7" ht="12" customHeight="1" x14ac:dyDescent="0.25">
      <c r="A31" s="50" t="s">
        <v>69</v>
      </c>
      <c r="B31" s="267">
        <v>0.23300000000000001</v>
      </c>
      <c r="C31" s="267">
        <v>0.18</v>
      </c>
      <c r="D31" s="267">
        <v>0.04</v>
      </c>
      <c r="E31" s="267">
        <v>0.26600000000000001</v>
      </c>
      <c r="F31" s="267">
        <v>0.14199999999999999</v>
      </c>
      <c r="G31" s="267">
        <v>0.13900000000000001</v>
      </c>
    </row>
    <row r="32" spans="1:7" ht="12" customHeight="1" x14ac:dyDescent="0.25">
      <c r="A32" s="50" t="s">
        <v>88</v>
      </c>
      <c r="B32" s="267">
        <v>0.187</v>
      </c>
      <c r="C32" s="267">
        <v>5.6000000000000001E-2</v>
      </c>
      <c r="D32" s="267">
        <v>6.7000000000000004E-2</v>
      </c>
      <c r="E32" s="267">
        <v>0.55900000000000005</v>
      </c>
      <c r="F32" s="267">
        <v>4.0000000000000001E-3</v>
      </c>
      <c r="G32" s="267">
        <v>0.127</v>
      </c>
    </row>
    <row r="33" spans="1:7" ht="12" customHeight="1" x14ac:dyDescent="0.25">
      <c r="A33" s="50" t="s">
        <v>84</v>
      </c>
      <c r="B33" s="267">
        <v>0.13700000000000001</v>
      </c>
      <c r="C33" s="267">
        <v>0.14000000000000001</v>
      </c>
      <c r="D33" s="267">
        <v>7.2999999999999995E-2</v>
      </c>
      <c r="E33" s="267">
        <v>0.41699999999999998</v>
      </c>
      <c r="F33" s="267">
        <v>1.7999999999999999E-2</v>
      </c>
      <c r="G33" s="267">
        <v>0.215</v>
      </c>
    </row>
    <row r="34" spans="1:7" ht="12" customHeight="1" x14ac:dyDescent="0.25">
      <c r="A34" s="50" t="s">
        <v>94</v>
      </c>
      <c r="B34" s="267">
        <v>0.25600000000000001</v>
      </c>
      <c r="C34" s="267">
        <v>0.21299999999999999</v>
      </c>
      <c r="D34" s="267">
        <v>9.0999999999999998E-2</v>
      </c>
      <c r="E34" s="267">
        <v>9.0999999999999998E-2</v>
      </c>
      <c r="F34" s="267">
        <v>1.2E-2</v>
      </c>
      <c r="G34" s="267">
        <v>0.33700000000000002</v>
      </c>
    </row>
    <row r="35" spans="1:7" ht="12" customHeight="1" x14ac:dyDescent="0.25">
      <c r="A35" s="50" t="s">
        <v>55</v>
      </c>
      <c r="B35" s="267">
        <v>0.314</v>
      </c>
      <c r="C35" s="267">
        <v>0.13400000000000001</v>
      </c>
      <c r="D35" s="267">
        <v>3.5000000000000003E-2</v>
      </c>
      <c r="E35" s="267">
        <v>0.13400000000000001</v>
      </c>
      <c r="F35" s="267">
        <v>1.0999999999999999E-2</v>
      </c>
      <c r="G35" s="267">
        <v>0.372</v>
      </c>
    </row>
    <row r="36" spans="1:7" ht="12" customHeight="1" x14ac:dyDescent="0.25">
      <c r="A36" s="50" t="s">
        <v>56</v>
      </c>
      <c r="B36" s="267">
        <v>0.27100000000000002</v>
      </c>
      <c r="C36" s="267">
        <v>0.108</v>
      </c>
      <c r="D36" s="267">
        <v>2.5000000000000001E-2</v>
      </c>
      <c r="E36" s="267" t="s">
        <v>242</v>
      </c>
      <c r="F36" s="267">
        <v>0.23899999999999999</v>
      </c>
      <c r="G36" s="267">
        <v>0.33400000000000002</v>
      </c>
    </row>
    <row r="37" spans="1:7" ht="9.6" customHeight="1" x14ac:dyDescent="0.25"/>
    <row r="38" spans="1:7" x14ac:dyDescent="0.25">
      <c r="A38" s="57" t="s">
        <v>472</v>
      </c>
    </row>
    <row r="40" spans="1:7" x14ac:dyDescent="0.25">
      <c r="A40" s="10" t="s">
        <v>53</v>
      </c>
    </row>
  </sheetData>
  <hyperlinks>
    <hyperlink ref="A40" location="Indice!A1" display="Indice" xr:uid="{641930D0-6743-4EF2-AB4D-1944EBABA2D5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776C4-A1E4-479B-9BE2-EE79CAF46833}">
  <dimension ref="A1:U63"/>
  <sheetViews>
    <sheetView zoomScaleNormal="100" workbookViewId="0"/>
  </sheetViews>
  <sheetFormatPr defaultRowHeight="15" x14ac:dyDescent="0.25"/>
  <cols>
    <col min="1" max="1" width="16.7109375" customWidth="1"/>
    <col min="2" max="5" width="7.7109375" customWidth="1"/>
    <col min="6" max="6" width="14.7109375" customWidth="1"/>
    <col min="7" max="7" width="13" customWidth="1"/>
    <col min="8" max="8" width="27.42578125" customWidth="1"/>
    <col min="9" max="9" width="8.140625" customWidth="1"/>
    <col min="10" max="10" width="16.42578125" style="269" customWidth="1"/>
    <col min="16" max="16" width="19.28515625" customWidth="1"/>
    <col min="19" max="19" width="34.5703125" customWidth="1"/>
    <col min="21" max="22" width="10" bestFit="1" customWidth="1"/>
  </cols>
  <sheetData>
    <row r="1" spans="1:14" x14ac:dyDescent="0.25">
      <c r="A1" s="35" t="s">
        <v>488</v>
      </c>
    </row>
    <row r="2" spans="1:14" x14ac:dyDescent="0.25">
      <c r="J2" s="270"/>
    </row>
    <row r="3" spans="1:14" x14ac:dyDescent="0.25">
      <c r="A3" s="45" t="s">
        <v>19</v>
      </c>
      <c r="B3" s="45" t="s">
        <v>292</v>
      </c>
      <c r="C3" s="45" t="s">
        <v>293</v>
      </c>
      <c r="D3" s="45" t="s">
        <v>294</v>
      </c>
      <c r="E3" s="272" t="s">
        <v>58</v>
      </c>
      <c r="F3" s="273"/>
      <c r="G3" s="273"/>
      <c r="H3" s="273"/>
      <c r="I3" s="273"/>
      <c r="J3" s="274"/>
    </row>
    <row r="4" spans="1:14" x14ac:dyDescent="0.25">
      <c r="A4" s="53" t="s">
        <v>17</v>
      </c>
      <c r="B4" s="285">
        <v>13.7</v>
      </c>
      <c r="C4" s="285">
        <v>15</v>
      </c>
      <c r="D4" s="285">
        <v>15</v>
      </c>
      <c r="E4" s="55" t="s">
        <v>489</v>
      </c>
      <c r="F4" s="275"/>
      <c r="G4" s="276"/>
      <c r="H4" s="276"/>
      <c r="I4" s="276"/>
      <c r="J4" s="276"/>
    </row>
    <row r="5" spans="1:14" x14ac:dyDescent="0.25">
      <c r="A5" s="53" t="s">
        <v>286</v>
      </c>
      <c r="B5" s="285">
        <v>13.9</v>
      </c>
      <c r="C5" s="285">
        <v>14.8</v>
      </c>
      <c r="D5" s="285">
        <v>15.5</v>
      </c>
      <c r="E5" s="55" t="s">
        <v>489</v>
      </c>
      <c r="F5" s="275"/>
      <c r="G5" s="276"/>
      <c r="H5" s="276"/>
      <c r="I5" s="276"/>
      <c r="J5" s="276"/>
    </row>
    <row r="6" spans="1:14" x14ac:dyDescent="0.25">
      <c r="A6" s="50" t="s">
        <v>73</v>
      </c>
      <c r="B6" s="286">
        <v>21</v>
      </c>
      <c r="C6" s="286">
        <v>21.2</v>
      </c>
      <c r="D6" s="286">
        <v>23.5</v>
      </c>
      <c r="E6" s="188">
        <v>1</v>
      </c>
      <c r="F6" s="277"/>
      <c r="G6" s="278"/>
      <c r="H6" s="278"/>
      <c r="I6" s="278"/>
      <c r="J6" s="279"/>
    </row>
    <row r="7" spans="1:14" x14ac:dyDescent="0.25">
      <c r="A7" s="50" t="s">
        <v>75</v>
      </c>
      <c r="B7" s="286">
        <v>18.100000000000001</v>
      </c>
      <c r="C7" s="286">
        <v>21.3</v>
      </c>
      <c r="D7" s="286">
        <v>22.7</v>
      </c>
      <c r="E7" s="188">
        <v>2</v>
      </c>
      <c r="F7" s="277"/>
      <c r="G7" s="278"/>
      <c r="H7" s="278"/>
      <c r="I7" s="278"/>
      <c r="J7" s="279"/>
    </row>
    <row r="8" spans="1:14" x14ac:dyDescent="0.25">
      <c r="A8" s="50" t="s">
        <v>74</v>
      </c>
      <c r="B8" s="286">
        <v>17.600000000000001</v>
      </c>
      <c r="C8" s="286">
        <v>20</v>
      </c>
      <c r="D8" s="286">
        <v>22.5</v>
      </c>
      <c r="E8" s="188">
        <v>3</v>
      </c>
      <c r="F8" s="277"/>
      <c r="G8" s="278"/>
      <c r="H8" s="278"/>
      <c r="I8" s="278"/>
      <c r="J8" s="279"/>
    </row>
    <row r="9" spans="1:14" x14ac:dyDescent="0.25">
      <c r="A9" s="50" t="s">
        <v>287</v>
      </c>
      <c r="B9" s="286">
        <v>19</v>
      </c>
      <c r="C9" s="286">
        <v>20.7</v>
      </c>
      <c r="D9" s="286">
        <v>21.5</v>
      </c>
      <c r="E9" s="188">
        <v>4</v>
      </c>
      <c r="F9" s="277"/>
      <c r="G9" s="278"/>
      <c r="H9" s="278"/>
      <c r="I9" s="278"/>
      <c r="J9" s="279"/>
    </row>
    <row r="10" spans="1:14" x14ac:dyDescent="0.25">
      <c r="A10" s="50" t="s">
        <v>82</v>
      </c>
      <c r="B10" s="286">
        <v>19.3</v>
      </c>
      <c r="C10" s="286">
        <v>20.8</v>
      </c>
      <c r="D10" s="286">
        <v>21.5</v>
      </c>
      <c r="E10" s="188">
        <v>5</v>
      </c>
      <c r="F10" s="277"/>
      <c r="G10" s="278"/>
      <c r="H10" s="278"/>
      <c r="I10" s="278"/>
      <c r="J10" s="279"/>
    </row>
    <row r="11" spans="1:14" x14ac:dyDescent="0.25">
      <c r="A11" s="50" t="s">
        <v>1</v>
      </c>
      <c r="B11" s="286">
        <v>18.3</v>
      </c>
      <c r="C11" s="286">
        <v>18.899999999999999</v>
      </c>
      <c r="D11" s="286">
        <v>20.2</v>
      </c>
      <c r="E11" s="188">
        <v>6</v>
      </c>
      <c r="F11" s="277"/>
      <c r="G11" s="278"/>
      <c r="H11" s="278"/>
      <c r="I11" s="278"/>
      <c r="J11" s="279"/>
    </row>
    <row r="12" spans="1:14" x14ac:dyDescent="0.25">
      <c r="A12" s="50" t="s">
        <v>76</v>
      </c>
      <c r="B12" s="286">
        <v>17.2</v>
      </c>
      <c r="C12" s="286">
        <v>18.2</v>
      </c>
      <c r="D12" s="286">
        <v>19.5</v>
      </c>
      <c r="E12" s="188">
        <v>7</v>
      </c>
      <c r="F12" s="277"/>
      <c r="G12" s="278"/>
      <c r="H12" s="278"/>
      <c r="I12" s="278"/>
      <c r="J12" s="279"/>
      <c r="K12" s="270"/>
      <c r="L12" s="270"/>
      <c r="M12" s="270"/>
      <c r="N12" s="270"/>
    </row>
    <row r="13" spans="1:14" ht="12" customHeight="1" x14ac:dyDescent="0.25">
      <c r="A13" s="50" t="s">
        <v>78</v>
      </c>
      <c r="B13" s="286">
        <v>17.5</v>
      </c>
      <c r="C13" s="286">
        <v>18.3</v>
      </c>
      <c r="D13" s="286">
        <v>19.2</v>
      </c>
      <c r="E13" s="188">
        <v>8</v>
      </c>
      <c r="F13" s="277"/>
      <c r="G13" s="278"/>
      <c r="H13" s="278"/>
      <c r="I13" s="278"/>
      <c r="J13" s="279"/>
      <c r="K13" s="270"/>
      <c r="L13" s="270"/>
      <c r="M13" s="270"/>
      <c r="N13" s="270"/>
    </row>
    <row r="14" spans="1:14" x14ac:dyDescent="0.25">
      <c r="A14" s="50" t="s">
        <v>72</v>
      </c>
      <c r="B14" s="286">
        <v>17.399999999999999</v>
      </c>
      <c r="C14" s="286">
        <v>18.2</v>
      </c>
      <c r="D14" s="286">
        <v>19.100000000000001</v>
      </c>
      <c r="E14" s="188">
        <v>9</v>
      </c>
      <c r="F14" s="277"/>
      <c r="G14" s="278"/>
      <c r="H14" s="278"/>
      <c r="I14" s="278"/>
      <c r="J14" s="279"/>
      <c r="K14" s="270"/>
      <c r="L14" s="270"/>
      <c r="M14" s="270"/>
      <c r="N14" s="270"/>
    </row>
    <row r="15" spans="1:14" x14ac:dyDescent="0.25">
      <c r="A15" s="50" t="s">
        <v>69</v>
      </c>
      <c r="B15" s="286">
        <v>18.8</v>
      </c>
      <c r="C15" s="286">
        <v>18.2</v>
      </c>
      <c r="D15" s="286">
        <v>18.7</v>
      </c>
      <c r="E15" s="188">
        <v>10</v>
      </c>
      <c r="F15" s="277"/>
      <c r="G15" s="278"/>
      <c r="H15" s="278"/>
      <c r="I15" s="278"/>
      <c r="J15" s="279"/>
      <c r="K15" s="270"/>
      <c r="L15" s="270"/>
      <c r="M15" s="270"/>
      <c r="N15" s="270"/>
    </row>
    <row r="16" spans="1:14" x14ac:dyDescent="0.25">
      <c r="A16" s="50" t="s">
        <v>9</v>
      </c>
      <c r="B16" s="286">
        <v>16.3</v>
      </c>
      <c r="C16" s="286">
        <v>17.100000000000001</v>
      </c>
      <c r="D16" s="286">
        <v>17.5</v>
      </c>
      <c r="E16" s="188">
        <v>11</v>
      </c>
      <c r="F16" s="277"/>
      <c r="G16" s="278"/>
      <c r="H16" s="278"/>
      <c r="I16" s="278"/>
      <c r="J16" s="279"/>
      <c r="K16" s="270"/>
      <c r="L16" s="270"/>
      <c r="M16" s="270"/>
      <c r="N16" s="270"/>
    </row>
    <row r="17" spans="1:14" x14ac:dyDescent="0.25">
      <c r="A17" s="50" t="s">
        <v>86</v>
      </c>
      <c r="B17" s="286">
        <v>14.7</v>
      </c>
      <c r="C17" s="286">
        <v>15.9</v>
      </c>
      <c r="D17" s="286">
        <v>16.899999999999999</v>
      </c>
      <c r="E17" s="188">
        <v>12</v>
      </c>
      <c r="F17" s="277"/>
      <c r="G17" s="278"/>
      <c r="H17" s="278"/>
      <c r="I17" s="278"/>
      <c r="J17" s="279"/>
      <c r="K17" s="270"/>
      <c r="L17" s="270"/>
      <c r="M17" s="270"/>
      <c r="N17" s="270"/>
    </row>
    <row r="18" spans="1:14" x14ac:dyDescent="0.25">
      <c r="A18" s="50" t="s">
        <v>80</v>
      </c>
      <c r="B18" s="286">
        <v>15.5</v>
      </c>
      <c r="C18" s="286">
        <v>16.5</v>
      </c>
      <c r="D18" s="286">
        <v>16.899999999999999</v>
      </c>
      <c r="E18" s="188">
        <v>13</v>
      </c>
      <c r="F18" s="277"/>
      <c r="G18" s="278"/>
      <c r="H18" s="278"/>
      <c r="I18" s="278"/>
      <c r="J18" s="279"/>
      <c r="K18" s="270"/>
      <c r="L18" s="270"/>
      <c r="M18" s="270"/>
      <c r="N18" s="270"/>
    </row>
    <row r="19" spans="1:14" x14ac:dyDescent="0.25">
      <c r="A19" s="50" t="s">
        <v>77</v>
      </c>
      <c r="B19" s="286">
        <v>13.8</v>
      </c>
      <c r="C19" s="286">
        <v>15.3</v>
      </c>
      <c r="D19" s="286">
        <v>15.9</v>
      </c>
      <c r="E19" s="188">
        <v>14</v>
      </c>
      <c r="F19" s="277"/>
      <c r="G19" s="278"/>
      <c r="H19" s="278"/>
      <c r="I19" s="278"/>
      <c r="J19" s="279"/>
      <c r="K19" s="270"/>
      <c r="L19" s="270"/>
      <c r="M19" s="270"/>
      <c r="N19" s="270"/>
    </row>
    <row r="20" spans="1:14" x14ac:dyDescent="0.25">
      <c r="A20" s="50" t="s">
        <v>98</v>
      </c>
      <c r="B20" s="286">
        <v>11.3</v>
      </c>
      <c r="C20" s="286">
        <v>13.5</v>
      </c>
      <c r="D20" s="286">
        <v>15.5</v>
      </c>
      <c r="E20" s="188">
        <v>15</v>
      </c>
      <c r="F20" s="277"/>
      <c r="G20" s="278"/>
      <c r="H20" s="278"/>
      <c r="I20" s="278"/>
      <c r="J20" s="279"/>
      <c r="K20" s="270"/>
      <c r="L20" s="270"/>
      <c r="M20" s="270"/>
      <c r="N20" s="270"/>
    </row>
    <row r="21" spans="1:14" x14ac:dyDescent="0.25">
      <c r="A21" s="50" t="s">
        <v>93</v>
      </c>
      <c r="B21" s="286">
        <v>12.1</v>
      </c>
      <c r="C21" s="286">
        <v>13.9</v>
      </c>
      <c r="D21" s="286">
        <v>15.1</v>
      </c>
      <c r="E21" s="188">
        <v>16</v>
      </c>
      <c r="F21" s="277"/>
      <c r="G21" s="278"/>
      <c r="H21" s="278"/>
      <c r="I21" s="278"/>
      <c r="J21" s="279"/>
      <c r="K21" s="270"/>
      <c r="L21" s="270"/>
      <c r="M21" s="270"/>
      <c r="N21" s="270"/>
    </row>
    <row r="22" spans="1:14" x14ac:dyDescent="0.25">
      <c r="A22" s="47" t="s">
        <v>91</v>
      </c>
      <c r="B22" s="98">
        <v>14.1</v>
      </c>
      <c r="C22" s="98">
        <v>14.1</v>
      </c>
      <c r="D22" s="98">
        <v>14</v>
      </c>
      <c r="E22" s="189">
        <v>17</v>
      </c>
      <c r="F22" s="280"/>
      <c r="G22" s="281"/>
      <c r="H22" s="281"/>
      <c r="I22" s="281"/>
      <c r="J22" s="282"/>
      <c r="K22" s="270"/>
      <c r="L22" s="270"/>
      <c r="M22" s="270"/>
      <c r="N22" s="270"/>
    </row>
    <row r="23" spans="1:14" x14ac:dyDescent="0.25">
      <c r="A23" s="50" t="s">
        <v>79</v>
      </c>
      <c r="B23" s="286">
        <v>13.2</v>
      </c>
      <c r="C23" s="286">
        <v>13.6</v>
      </c>
      <c r="D23" s="286">
        <v>13.6</v>
      </c>
      <c r="E23" s="188">
        <v>18</v>
      </c>
      <c r="F23" s="277"/>
      <c r="G23" s="278"/>
      <c r="H23" s="278"/>
      <c r="I23" s="278"/>
      <c r="J23" s="279"/>
      <c r="K23" s="270"/>
      <c r="L23" s="270"/>
      <c r="M23" s="270"/>
      <c r="N23" s="270"/>
    </row>
    <row r="24" spans="1:14" x14ac:dyDescent="0.25">
      <c r="A24" s="50" t="s">
        <v>81</v>
      </c>
      <c r="B24" s="286">
        <v>11.9</v>
      </c>
      <c r="C24" s="286">
        <v>12.9</v>
      </c>
      <c r="D24" s="286">
        <v>12.9</v>
      </c>
      <c r="E24" s="188">
        <v>19</v>
      </c>
      <c r="F24" s="277"/>
      <c r="G24" s="278"/>
      <c r="H24" s="278"/>
      <c r="I24" s="278"/>
      <c r="J24" s="279"/>
      <c r="K24" s="270"/>
      <c r="L24" s="270"/>
      <c r="M24" s="270"/>
      <c r="N24" s="270"/>
    </row>
    <row r="25" spans="1:14" x14ac:dyDescent="0.25">
      <c r="A25" s="50" t="s">
        <v>8</v>
      </c>
      <c r="B25" s="286">
        <v>9.5</v>
      </c>
      <c r="C25" s="286">
        <v>10</v>
      </c>
      <c r="D25" s="286">
        <v>12.2</v>
      </c>
      <c r="E25" s="188">
        <v>20</v>
      </c>
      <c r="F25" s="277"/>
      <c r="G25" s="278"/>
      <c r="H25" s="278"/>
      <c r="I25" s="278"/>
      <c r="J25" s="279"/>
      <c r="K25" s="270"/>
      <c r="L25" s="270"/>
      <c r="M25" s="270"/>
      <c r="N25" s="270"/>
    </row>
    <row r="26" spans="1:14" x14ac:dyDescent="0.25">
      <c r="A26" s="50" t="s">
        <v>87</v>
      </c>
      <c r="B26" s="286">
        <v>10.1</v>
      </c>
      <c r="C26" s="286">
        <v>10.6</v>
      </c>
      <c r="D26" s="286">
        <v>11.6</v>
      </c>
      <c r="E26" s="188">
        <v>21</v>
      </c>
      <c r="F26" s="277"/>
      <c r="G26" s="278"/>
      <c r="H26" s="278"/>
      <c r="I26" s="278"/>
      <c r="J26" s="279"/>
      <c r="K26" s="270"/>
      <c r="L26" s="270"/>
      <c r="M26" s="270"/>
      <c r="N26" s="270"/>
    </row>
    <row r="27" spans="1:14" x14ac:dyDescent="0.25">
      <c r="A27" s="50" t="s">
        <v>89</v>
      </c>
      <c r="B27" s="286">
        <v>9.8000000000000007</v>
      </c>
      <c r="C27" s="286">
        <v>10.5</v>
      </c>
      <c r="D27" s="286">
        <v>11.4</v>
      </c>
      <c r="E27" s="188">
        <v>22</v>
      </c>
      <c r="F27" s="277"/>
      <c r="G27" s="278"/>
      <c r="H27" s="278"/>
      <c r="I27" s="278"/>
      <c r="J27" s="279"/>
      <c r="K27" s="270"/>
      <c r="L27" s="270"/>
      <c r="M27" s="270"/>
      <c r="N27" s="270"/>
    </row>
    <row r="28" spans="1:14" x14ac:dyDescent="0.25">
      <c r="A28" s="50" t="s">
        <v>88</v>
      </c>
      <c r="B28" s="286">
        <v>8.9</v>
      </c>
      <c r="C28" s="286">
        <v>10.3</v>
      </c>
      <c r="D28" s="286">
        <v>10.5</v>
      </c>
      <c r="E28" s="188">
        <v>23</v>
      </c>
      <c r="F28" s="277"/>
      <c r="G28" s="278"/>
      <c r="H28" s="278"/>
      <c r="I28" s="278"/>
      <c r="J28" s="279"/>
      <c r="K28" s="270"/>
      <c r="L28" s="270"/>
      <c r="M28" s="270"/>
      <c r="N28" s="270"/>
    </row>
    <row r="29" spans="1:14" x14ac:dyDescent="0.25">
      <c r="A29" s="50" t="s">
        <v>289</v>
      </c>
      <c r="B29" s="286">
        <v>8.1999999999999993</v>
      </c>
      <c r="C29" s="286">
        <v>9.6</v>
      </c>
      <c r="D29" s="286">
        <v>10</v>
      </c>
      <c r="E29" s="188">
        <v>24</v>
      </c>
      <c r="F29" s="277"/>
      <c r="G29" s="278"/>
      <c r="H29" s="278"/>
      <c r="I29" s="278"/>
      <c r="J29" s="279"/>
      <c r="K29" s="270"/>
      <c r="L29" s="270"/>
      <c r="M29" s="270"/>
      <c r="N29" s="270"/>
    </row>
    <row r="30" spans="1:14" x14ac:dyDescent="0.25">
      <c r="A30" s="50" t="s">
        <v>288</v>
      </c>
      <c r="B30" s="286">
        <v>6.1</v>
      </c>
      <c r="C30" s="286">
        <v>7.3</v>
      </c>
      <c r="D30" s="286">
        <v>9.1999999999999993</v>
      </c>
      <c r="E30" s="188">
        <v>25</v>
      </c>
      <c r="F30" s="277"/>
      <c r="G30" s="278"/>
      <c r="H30" s="278"/>
      <c r="I30" s="278"/>
      <c r="J30" s="279"/>
      <c r="K30" s="270"/>
      <c r="L30" s="270"/>
      <c r="M30" s="270"/>
      <c r="N30" s="270"/>
    </row>
    <row r="31" spans="1:14" x14ac:dyDescent="0.25">
      <c r="A31" s="50" t="s">
        <v>55</v>
      </c>
      <c r="B31" s="286">
        <v>8.3000000000000007</v>
      </c>
      <c r="C31" s="286">
        <v>8.6</v>
      </c>
      <c r="D31" s="286">
        <v>8.9</v>
      </c>
      <c r="E31" s="188">
        <v>26</v>
      </c>
      <c r="F31" s="277"/>
      <c r="G31" s="278"/>
      <c r="H31" s="278"/>
      <c r="I31" s="278"/>
      <c r="J31" s="279"/>
      <c r="K31" s="270"/>
      <c r="L31" s="270"/>
      <c r="M31" s="270"/>
      <c r="N31" s="270"/>
    </row>
    <row r="32" spans="1:14" x14ac:dyDescent="0.25">
      <c r="A32" s="50" t="s">
        <v>84</v>
      </c>
      <c r="B32" s="286">
        <v>7.5</v>
      </c>
      <c r="C32" s="286">
        <v>8.3000000000000007</v>
      </c>
      <c r="D32" s="286">
        <v>8.8000000000000007</v>
      </c>
      <c r="E32" s="188">
        <v>27</v>
      </c>
      <c r="F32" s="277"/>
      <c r="G32" s="278"/>
      <c r="H32" s="278"/>
      <c r="I32" s="278"/>
      <c r="J32" s="279"/>
      <c r="K32" s="270"/>
      <c r="L32" s="270"/>
      <c r="M32" s="270"/>
      <c r="N32" s="270"/>
    </row>
    <row r="33" spans="1:21" x14ac:dyDescent="0.25">
      <c r="A33" s="50" t="s">
        <v>96</v>
      </c>
      <c r="B33" s="286">
        <v>6</v>
      </c>
      <c r="C33" s="286">
        <v>7.5</v>
      </c>
      <c r="D33" s="286">
        <v>8.4</v>
      </c>
      <c r="E33" s="188">
        <v>28</v>
      </c>
      <c r="F33" s="277"/>
      <c r="G33" s="278"/>
      <c r="H33" s="278"/>
      <c r="I33" s="278"/>
      <c r="J33" s="279"/>
      <c r="K33" s="270"/>
      <c r="L33" s="270"/>
      <c r="M33" s="270"/>
      <c r="N33" s="270"/>
    </row>
    <row r="34" spans="1:21" x14ac:dyDescent="0.25">
      <c r="A34" s="50" t="s">
        <v>94</v>
      </c>
      <c r="B34" s="286">
        <v>6.3</v>
      </c>
      <c r="C34" s="286">
        <v>7.5</v>
      </c>
      <c r="D34" s="286">
        <v>7.5</v>
      </c>
      <c r="E34" s="188">
        <v>29</v>
      </c>
      <c r="F34" s="277"/>
      <c r="G34" s="278"/>
      <c r="H34" s="278"/>
      <c r="I34" s="278"/>
      <c r="J34" s="279"/>
      <c r="K34" s="270"/>
      <c r="L34" s="270"/>
      <c r="M34" s="270"/>
      <c r="N34" s="270"/>
    </row>
    <row r="35" spans="1:21" x14ac:dyDescent="0.25">
      <c r="A35" s="50" t="s">
        <v>291</v>
      </c>
      <c r="B35" s="286">
        <v>6.3</v>
      </c>
      <c r="C35" s="286">
        <v>7</v>
      </c>
      <c r="D35" s="286">
        <v>7.3</v>
      </c>
      <c r="E35" s="188">
        <v>30</v>
      </c>
      <c r="F35" s="277"/>
      <c r="G35" s="278"/>
      <c r="H35" s="278"/>
      <c r="I35" s="278"/>
      <c r="J35" s="279"/>
      <c r="K35" s="270"/>
      <c r="L35" s="270"/>
      <c r="M35" s="270"/>
      <c r="N35" s="270"/>
      <c r="U35" s="16">
        <v>15.719576263887692</v>
      </c>
    </row>
    <row r="36" spans="1:21" x14ac:dyDescent="0.25">
      <c r="A36" s="50" t="s">
        <v>290</v>
      </c>
      <c r="B36" s="286">
        <v>4.5999999999999996</v>
      </c>
      <c r="C36" s="286">
        <v>5</v>
      </c>
      <c r="D36" s="286">
        <v>4.7</v>
      </c>
      <c r="E36" s="188">
        <v>31</v>
      </c>
      <c r="F36" s="277"/>
      <c r="G36" s="278"/>
      <c r="H36" s="278"/>
      <c r="I36" s="278"/>
      <c r="J36" s="279"/>
      <c r="K36" s="270"/>
      <c r="L36" s="270"/>
      <c r="M36" s="270"/>
      <c r="N36" s="270"/>
      <c r="U36" s="16">
        <v>11.387239385774452</v>
      </c>
    </row>
    <row r="37" spans="1:21" x14ac:dyDescent="0.25">
      <c r="A37" s="50" t="s">
        <v>56</v>
      </c>
      <c r="B37" s="286">
        <v>4</v>
      </c>
      <c r="C37" s="286">
        <v>4.2</v>
      </c>
      <c r="D37" s="286">
        <v>4.4000000000000004</v>
      </c>
      <c r="E37" s="188">
        <v>32</v>
      </c>
      <c r="F37" s="277"/>
      <c r="G37" s="278"/>
      <c r="H37" s="278"/>
      <c r="I37" s="278"/>
      <c r="J37" s="279"/>
      <c r="K37" s="270"/>
      <c r="L37" s="270"/>
      <c r="M37" s="270"/>
      <c r="N37" s="270"/>
      <c r="S37" t="s">
        <v>473</v>
      </c>
      <c r="U37" s="16">
        <v>20.26786344770229</v>
      </c>
    </row>
    <row r="38" spans="1:21" ht="7.9" customHeight="1" x14ac:dyDescent="0.25">
      <c r="J38"/>
      <c r="K38" s="270"/>
      <c r="L38" s="270"/>
      <c r="M38" s="270"/>
      <c r="N38" s="270"/>
      <c r="S38" t="s">
        <v>473</v>
      </c>
    </row>
    <row r="39" spans="1:21" x14ac:dyDescent="0.25">
      <c r="A39" s="57" t="s">
        <v>472</v>
      </c>
      <c r="J39"/>
      <c r="K39" s="270"/>
      <c r="L39" s="270"/>
      <c r="M39" s="270"/>
      <c r="N39" s="270"/>
      <c r="S39" t="s">
        <v>473</v>
      </c>
    </row>
    <row r="40" spans="1:21" x14ac:dyDescent="0.25">
      <c r="G40" s="57" t="s">
        <v>472</v>
      </c>
      <c r="J40"/>
      <c r="K40" s="270"/>
      <c r="L40" s="270"/>
      <c r="M40" s="270"/>
      <c r="N40" s="270"/>
      <c r="S40" t="s">
        <v>473</v>
      </c>
    </row>
    <row r="41" spans="1:21" x14ac:dyDescent="0.25">
      <c r="A41" s="10" t="s">
        <v>53</v>
      </c>
      <c r="S41" t="s">
        <v>473</v>
      </c>
    </row>
    <row r="42" spans="1:21" ht="12" customHeight="1" x14ac:dyDescent="0.25">
      <c r="G42" s="22" t="s">
        <v>295</v>
      </c>
      <c r="H42" s="283" t="s">
        <v>487</v>
      </c>
      <c r="S42" t="s">
        <v>473</v>
      </c>
    </row>
    <row r="43" spans="1:21" x14ac:dyDescent="0.25">
      <c r="G43" s="5" t="s">
        <v>209</v>
      </c>
      <c r="H43" s="271">
        <v>9.1</v>
      </c>
    </row>
    <row r="44" spans="1:21" x14ac:dyDescent="0.25">
      <c r="G44" s="5" t="s">
        <v>205</v>
      </c>
      <c r="H44" s="271">
        <v>6.5</v>
      </c>
    </row>
    <row r="45" spans="1:21" x14ac:dyDescent="0.25">
      <c r="G45" s="5" t="s">
        <v>201</v>
      </c>
      <c r="H45" s="271">
        <v>5</v>
      </c>
    </row>
    <row r="46" spans="1:21" x14ac:dyDescent="0.25">
      <c r="G46" s="5" t="s">
        <v>202</v>
      </c>
      <c r="H46" s="271">
        <v>10.9</v>
      </c>
    </row>
    <row r="47" spans="1:21" x14ac:dyDescent="0.25">
      <c r="G47" s="5" t="s">
        <v>297</v>
      </c>
      <c r="H47" s="271">
        <v>20.6</v>
      </c>
    </row>
    <row r="48" spans="1:21" x14ac:dyDescent="0.25">
      <c r="G48" s="5" t="s">
        <v>298</v>
      </c>
      <c r="H48" s="271">
        <v>16.399999999999999</v>
      </c>
    </row>
    <row r="49" spans="7:8" x14ac:dyDescent="0.25">
      <c r="G49" s="5" t="s">
        <v>216</v>
      </c>
      <c r="H49" s="271">
        <v>16.8</v>
      </c>
    </row>
    <row r="50" spans="7:8" x14ac:dyDescent="0.25">
      <c r="G50" s="5" t="s">
        <v>204</v>
      </c>
      <c r="H50" s="271">
        <v>13.899999999999999</v>
      </c>
    </row>
    <row r="51" spans="7:8" x14ac:dyDescent="0.25">
      <c r="G51" s="5" t="s">
        <v>212</v>
      </c>
      <c r="H51" s="271">
        <v>15.9</v>
      </c>
    </row>
    <row r="52" spans="7:8" x14ac:dyDescent="0.25">
      <c r="G52" s="5" t="s">
        <v>210</v>
      </c>
      <c r="H52" s="271">
        <v>10.199999999999999</v>
      </c>
    </row>
    <row r="53" spans="7:8" x14ac:dyDescent="0.25">
      <c r="G53" s="5" t="s">
        <v>203</v>
      </c>
      <c r="H53" s="271">
        <v>8.8000000000000007</v>
      </c>
    </row>
    <row r="54" spans="7:8" x14ac:dyDescent="0.25">
      <c r="G54" s="5" t="s">
        <v>207</v>
      </c>
      <c r="H54" s="271">
        <v>15.5</v>
      </c>
    </row>
    <row r="55" spans="7:8" x14ac:dyDescent="0.25">
      <c r="G55" s="5" t="s">
        <v>199</v>
      </c>
      <c r="H55" s="271">
        <v>8.1000000000000014</v>
      </c>
    </row>
    <row r="56" spans="7:8" x14ac:dyDescent="0.25">
      <c r="G56" s="5" t="s">
        <v>200</v>
      </c>
      <c r="H56" s="271">
        <v>6.4</v>
      </c>
    </row>
    <row r="57" spans="7:8" x14ac:dyDescent="0.25">
      <c r="G57" s="5" t="s">
        <v>198</v>
      </c>
      <c r="H57" s="271">
        <v>7.4</v>
      </c>
    </row>
    <row r="58" spans="7:8" x14ac:dyDescent="0.25">
      <c r="G58" s="5" t="s">
        <v>208</v>
      </c>
      <c r="H58" s="271">
        <v>14.6</v>
      </c>
    </row>
    <row r="59" spans="7:8" x14ac:dyDescent="0.25">
      <c r="G59" s="5" t="s">
        <v>248</v>
      </c>
      <c r="H59" s="271">
        <v>15.719576263887692</v>
      </c>
    </row>
    <row r="60" spans="7:8" x14ac:dyDescent="0.25">
      <c r="G60" s="5" t="s">
        <v>214</v>
      </c>
      <c r="H60" s="271">
        <v>8.6</v>
      </c>
    </row>
    <row r="61" spans="7:8" x14ac:dyDescent="0.25">
      <c r="G61" s="5" t="s">
        <v>270</v>
      </c>
      <c r="H61" s="271">
        <v>7.8000000000000007</v>
      </c>
    </row>
    <row r="62" spans="7:8" x14ac:dyDescent="0.25">
      <c r="G62" s="5" t="s">
        <v>213</v>
      </c>
      <c r="H62" s="271">
        <v>14.399999999999999</v>
      </c>
    </row>
    <row r="63" spans="7:8" x14ac:dyDescent="0.25">
      <c r="G63" s="255" t="s">
        <v>91</v>
      </c>
      <c r="H63" s="284">
        <v>14.1</v>
      </c>
    </row>
  </sheetData>
  <hyperlinks>
    <hyperlink ref="A41" location="Indice!A1" display="Indice" xr:uid="{8CE4489B-B5D6-4A5F-BC5E-4F54379ED2A9}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A8992-9CE9-4914-9B76-7D966889ED8B}">
  <dimension ref="A1:Q61"/>
  <sheetViews>
    <sheetView topLeftCell="A16" zoomScaleNormal="100" workbookViewId="0"/>
  </sheetViews>
  <sheetFormatPr defaultRowHeight="15" x14ac:dyDescent="0.25"/>
  <cols>
    <col min="1" max="1" width="13.5703125" bestFit="1" customWidth="1"/>
    <col min="2" max="2" width="14.5703125" style="269" customWidth="1"/>
    <col min="6" max="6" width="9.28515625" bestFit="1" customWidth="1"/>
    <col min="9" max="9" width="9.28515625" bestFit="1" customWidth="1"/>
    <col min="13" max="13" width="9.42578125" bestFit="1" customWidth="1"/>
  </cols>
  <sheetData>
    <row r="1" spans="1:1" x14ac:dyDescent="0.25">
      <c r="A1" s="29" t="s">
        <v>491</v>
      </c>
    </row>
    <row r="24" spans="1:17" x14ac:dyDescent="0.25">
      <c r="A24" s="57" t="s">
        <v>472</v>
      </c>
    </row>
    <row r="27" spans="1:17" x14ac:dyDescent="0.25">
      <c r="A27" s="45" t="s">
        <v>19</v>
      </c>
      <c r="B27" s="45" t="s">
        <v>490</v>
      </c>
    </row>
    <row r="28" spans="1:17" ht="11.45" customHeight="1" x14ac:dyDescent="0.25">
      <c r="A28" s="50" t="s">
        <v>74</v>
      </c>
      <c r="B28" s="108">
        <v>0.88602741725559842</v>
      </c>
      <c r="F28" s="142"/>
      <c r="M28" s="287"/>
    </row>
    <row r="29" spans="1:17" ht="11.45" customHeight="1" x14ac:dyDescent="0.25">
      <c r="A29" s="50" t="s">
        <v>287</v>
      </c>
      <c r="B29" s="108">
        <v>0.80261348433363178</v>
      </c>
      <c r="F29" s="142"/>
      <c r="I29" s="142"/>
      <c r="M29" s="287"/>
      <c r="Q29" s="269"/>
    </row>
    <row r="30" spans="1:17" ht="11.45" customHeight="1" x14ac:dyDescent="0.25">
      <c r="A30" s="50" t="s">
        <v>96</v>
      </c>
      <c r="B30" s="108">
        <v>0.79261818806945161</v>
      </c>
      <c r="F30" s="142"/>
      <c r="I30" s="142"/>
      <c r="M30" s="287"/>
      <c r="Q30" s="269"/>
    </row>
    <row r="31" spans="1:17" ht="11.45" customHeight="1" x14ac:dyDescent="0.25">
      <c r="A31" s="50" t="s">
        <v>93</v>
      </c>
      <c r="B31" s="108">
        <v>0.78434290181135424</v>
      </c>
      <c r="F31" s="142"/>
      <c r="I31" s="142"/>
      <c r="M31" s="287"/>
      <c r="Q31" s="269"/>
    </row>
    <row r="32" spans="1:17" ht="11.45" customHeight="1" x14ac:dyDescent="0.25">
      <c r="A32" s="50" t="s">
        <v>82</v>
      </c>
      <c r="B32" s="108">
        <v>0.77828008840667073</v>
      </c>
      <c r="F32" s="142"/>
      <c r="I32" s="142"/>
      <c r="M32" s="287"/>
      <c r="Q32" s="269"/>
    </row>
    <row r="33" spans="1:17" ht="11.45" customHeight="1" x14ac:dyDescent="0.25">
      <c r="A33" s="50" t="s">
        <v>79</v>
      </c>
      <c r="B33" s="108">
        <v>0.75396861339526977</v>
      </c>
      <c r="F33" s="142"/>
      <c r="I33" s="142"/>
      <c r="M33" s="287"/>
      <c r="Q33" s="269"/>
    </row>
    <row r="34" spans="1:17" ht="11.45" customHeight="1" x14ac:dyDescent="0.25">
      <c r="A34" s="50" t="s">
        <v>72</v>
      </c>
      <c r="B34" s="108">
        <v>0.7490109165506631</v>
      </c>
      <c r="F34" s="142"/>
      <c r="I34" s="142"/>
      <c r="M34" s="287"/>
      <c r="Q34" s="269"/>
    </row>
    <row r="35" spans="1:17" ht="11.45" customHeight="1" x14ac:dyDescent="0.25">
      <c r="A35" s="50" t="s">
        <v>8</v>
      </c>
      <c r="B35" s="108">
        <v>0.74817601459188321</v>
      </c>
      <c r="F35" s="142"/>
      <c r="I35" s="142"/>
      <c r="M35" s="287"/>
      <c r="Q35" s="269"/>
    </row>
    <row r="36" spans="1:17" ht="11.45" customHeight="1" x14ac:dyDescent="0.25">
      <c r="A36" s="50" t="s">
        <v>98</v>
      </c>
      <c r="B36" s="108">
        <v>0.74633786130007973</v>
      </c>
      <c r="F36" s="142"/>
      <c r="I36" s="142"/>
      <c r="M36" s="287"/>
      <c r="Q36" s="269"/>
    </row>
    <row r="37" spans="1:17" ht="11.45" customHeight="1" x14ac:dyDescent="0.25">
      <c r="A37" s="50" t="s">
        <v>73</v>
      </c>
      <c r="B37" s="108">
        <v>0.74166697317530683</v>
      </c>
      <c r="F37" s="142"/>
      <c r="I37" s="142"/>
      <c r="M37" s="287"/>
      <c r="Q37" s="269"/>
    </row>
    <row r="38" spans="1:17" ht="11.45" customHeight="1" x14ac:dyDescent="0.25">
      <c r="A38" s="50" t="s">
        <v>81</v>
      </c>
      <c r="B38" s="108">
        <v>0.74028691474581099</v>
      </c>
      <c r="F38" s="142"/>
      <c r="I38" s="142"/>
      <c r="M38" s="287"/>
      <c r="Q38" s="269"/>
    </row>
    <row r="39" spans="1:17" ht="11.45" customHeight="1" x14ac:dyDescent="0.25">
      <c r="A39" s="50" t="s">
        <v>88</v>
      </c>
      <c r="B39" s="108">
        <v>0.71740390055693026</v>
      </c>
      <c r="F39" s="142"/>
      <c r="I39" s="142"/>
      <c r="M39" s="287"/>
      <c r="Q39" s="269"/>
    </row>
    <row r="40" spans="1:17" ht="11.45" customHeight="1" x14ac:dyDescent="0.25">
      <c r="A40" s="50" t="s">
        <v>89</v>
      </c>
      <c r="B40" s="108">
        <v>0.71369331975095418</v>
      </c>
      <c r="F40" s="142"/>
      <c r="I40" s="142"/>
      <c r="M40" s="287"/>
      <c r="Q40" s="269"/>
    </row>
    <row r="41" spans="1:17" ht="11.45" customHeight="1" x14ac:dyDescent="0.25">
      <c r="A41" s="50" t="s">
        <v>80</v>
      </c>
      <c r="B41" s="108">
        <v>0.69438263546558077</v>
      </c>
      <c r="F41" s="142"/>
      <c r="I41" s="142"/>
      <c r="M41" s="287"/>
      <c r="Q41" s="269"/>
    </row>
    <row r="42" spans="1:17" ht="11.45" customHeight="1" x14ac:dyDescent="0.25">
      <c r="A42" s="50" t="s">
        <v>77</v>
      </c>
      <c r="B42" s="108">
        <v>0.67982797273184792</v>
      </c>
      <c r="F42" s="142"/>
      <c r="I42" s="142"/>
      <c r="M42" s="287"/>
      <c r="Q42" s="269"/>
    </row>
    <row r="43" spans="1:17" ht="11.45" customHeight="1" x14ac:dyDescent="0.25">
      <c r="A43" s="50" t="s">
        <v>75</v>
      </c>
      <c r="B43" s="108">
        <v>0.65946952816347781</v>
      </c>
      <c r="F43" s="142"/>
      <c r="I43" s="142"/>
      <c r="M43" s="287"/>
      <c r="Q43" s="269"/>
    </row>
    <row r="44" spans="1:17" ht="11.45" customHeight="1" x14ac:dyDescent="0.25">
      <c r="A44" s="50" t="s">
        <v>17</v>
      </c>
      <c r="B44" s="108">
        <v>0.65937049623092303</v>
      </c>
      <c r="F44" s="142"/>
      <c r="I44" s="142"/>
      <c r="M44" s="287"/>
      <c r="Q44" s="269"/>
    </row>
    <row r="45" spans="1:17" ht="11.45" customHeight="1" x14ac:dyDescent="0.25">
      <c r="A45" s="50" t="s">
        <v>313</v>
      </c>
      <c r="B45" s="108">
        <v>0.64732869802017967</v>
      </c>
      <c r="F45" s="142"/>
      <c r="I45" s="142"/>
      <c r="M45" s="287"/>
      <c r="Q45" s="269"/>
    </row>
    <row r="46" spans="1:17" ht="11.45" customHeight="1" x14ac:dyDescent="0.25">
      <c r="A46" s="50" t="s">
        <v>1</v>
      </c>
      <c r="B46" s="108">
        <v>0.6472831084609888</v>
      </c>
      <c r="F46" s="142"/>
      <c r="I46" s="142"/>
      <c r="M46" s="287"/>
      <c r="Q46" s="269"/>
    </row>
    <row r="47" spans="1:17" ht="11.45" customHeight="1" x14ac:dyDescent="0.25">
      <c r="A47" s="50" t="s">
        <v>55</v>
      </c>
      <c r="B47" s="108">
        <v>0.64368358913813462</v>
      </c>
      <c r="F47" s="142"/>
      <c r="I47" s="142"/>
      <c r="M47" s="287"/>
      <c r="Q47" s="269"/>
    </row>
    <row r="48" spans="1:17" ht="11.45" customHeight="1" x14ac:dyDescent="0.25">
      <c r="A48" s="50" t="s">
        <v>94</v>
      </c>
      <c r="B48" s="108">
        <v>0.63705074811044271</v>
      </c>
      <c r="F48" s="142"/>
      <c r="I48" s="142"/>
      <c r="M48" s="287"/>
      <c r="Q48" s="269"/>
    </row>
    <row r="49" spans="1:17" ht="11.45" customHeight="1" x14ac:dyDescent="0.25">
      <c r="A49" s="50" t="s">
        <v>87</v>
      </c>
      <c r="B49" s="108">
        <v>0.6198112706478055</v>
      </c>
      <c r="F49" s="142"/>
      <c r="I49" s="142"/>
      <c r="M49" s="287"/>
      <c r="Q49" s="269"/>
    </row>
    <row r="50" spans="1:17" ht="11.45" customHeight="1" x14ac:dyDescent="0.25">
      <c r="A50" s="50" t="s">
        <v>76</v>
      </c>
      <c r="B50" s="108">
        <v>0.61265106737877051</v>
      </c>
      <c r="F50" s="142"/>
      <c r="I50" s="142"/>
      <c r="M50" s="287"/>
      <c r="Q50" s="269"/>
    </row>
    <row r="51" spans="1:17" ht="11.45" customHeight="1" x14ac:dyDescent="0.25">
      <c r="A51" s="50" t="s">
        <v>78</v>
      </c>
      <c r="B51" s="108">
        <v>0.60670600051431589</v>
      </c>
      <c r="F51" s="142"/>
      <c r="I51" s="142"/>
      <c r="M51" s="287"/>
      <c r="Q51" s="269"/>
    </row>
    <row r="52" spans="1:17" ht="11.45" customHeight="1" x14ac:dyDescent="0.25">
      <c r="A52" s="50" t="s">
        <v>56</v>
      </c>
      <c r="B52" s="108">
        <v>0.58807019533354121</v>
      </c>
      <c r="F52" s="142"/>
      <c r="I52" s="142"/>
      <c r="M52" s="287"/>
      <c r="Q52" s="269"/>
    </row>
    <row r="53" spans="1:17" ht="11.45" customHeight="1" x14ac:dyDescent="0.25">
      <c r="A53" s="50" t="s">
        <v>69</v>
      </c>
      <c r="B53" s="108">
        <v>0.58241396885943997</v>
      </c>
      <c r="F53" s="142"/>
      <c r="I53" s="142"/>
      <c r="M53" s="287"/>
      <c r="Q53" s="269"/>
    </row>
    <row r="54" spans="1:17" ht="11.45" customHeight="1" x14ac:dyDescent="0.25">
      <c r="A54" s="50" t="s">
        <v>289</v>
      </c>
      <c r="B54" s="108">
        <v>0.57152716099762368</v>
      </c>
      <c r="F54" s="142"/>
      <c r="I54" s="142"/>
      <c r="M54" s="287"/>
      <c r="Q54" s="269"/>
    </row>
    <row r="55" spans="1:17" ht="11.45" customHeight="1" x14ac:dyDescent="0.25">
      <c r="A55" s="50" t="s">
        <v>86</v>
      </c>
      <c r="B55" s="108">
        <v>0.57067992380809751</v>
      </c>
      <c r="F55" s="142"/>
      <c r="I55" s="142"/>
      <c r="M55" s="287"/>
      <c r="Q55" s="269"/>
    </row>
    <row r="56" spans="1:17" ht="11.45" customHeight="1" x14ac:dyDescent="0.25">
      <c r="A56" s="288" t="s">
        <v>91</v>
      </c>
      <c r="B56" s="289">
        <v>0.48859264792495655</v>
      </c>
      <c r="F56" s="142"/>
      <c r="I56" s="142"/>
      <c r="M56" s="287"/>
      <c r="Q56" s="269"/>
    </row>
    <row r="57" spans="1:17" ht="11.45" customHeight="1" x14ac:dyDescent="0.25">
      <c r="A57" s="50" t="s">
        <v>288</v>
      </c>
      <c r="B57" s="108">
        <v>0.41451118628247358</v>
      </c>
      <c r="F57" s="142"/>
      <c r="I57" s="142"/>
      <c r="M57" s="287"/>
      <c r="Q57" s="269"/>
    </row>
    <row r="58" spans="1:17" ht="6.6" customHeight="1" x14ac:dyDescent="0.25">
      <c r="A58" s="7"/>
      <c r="F58" s="142"/>
      <c r="I58" s="142"/>
      <c r="M58" s="287"/>
      <c r="Q58" s="269"/>
    </row>
    <row r="59" spans="1:17" x14ac:dyDescent="0.25">
      <c r="A59" s="57" t="s">
        <v>472</v>
      </c>
      <c r="F59" s="142"/>
      <c r="I59" s="142"/>
      <c r="M59" s="287"/>
      <c r="Q59" s="269"/>
    </row>
    <row r="60" spans="1:17" x14ac:dyDescent="0.25">
      <c r="F60" s="142"/>
      <c r="I60" s="142"/>
      <c r="M60" s="287"/>
      <c r="Q60" s="269"/>
    </row>
    <row r="61" spans="1:17" x14ac:dyDescent="0.25">
      <c r="A61" s="10" t="s">
        <v>53</v>
      </c>
      <c r="F61" s="142"/>
      <c r="I61" s="142"/>
      <c r="M61" s="287"/>
      <c r="Q61" s="269"/>
    </row>
  </sheetData>
  <hyperlinks>
    <hyperlink ref="A61" location="Indice!A1" display="Indice" xr:uid="{641DDF1A-55C1-4F6F-A57F-CB17EF4179B7}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3B759-C530-4346-B3F0-DB414E4D98E0}">
  <dimension ref="A1:C24"/>
  <sheetViews>
    <sheetView workbookViewId="0">
      <selection activeCell="B25" sqref="B25"/>
    </sheetView>
  </sheetViews>
  <sheetFormatPr defaultRowHeight="15" x14ac:dyDescent="0.25"/>
  <cols>
    <col min="1" max="1" width="11.7109375" bestFit="1" customWidth="1"/>
    <col min="2" max="2" width="23.28515625" bestFit="1" customWidth="1"/>
    <col min="3" max="3" width="13.7109375" bestFit="1" customWidth="1"/>
  </cols>
  <sheetData>
    <row r="1" spans="1:3" x14ac:dyDescent="0.25">
      <c r="A1" s="199" t="s">
        <v>299</v>
      </c>
    </row>
    <row r="3" spans="1:3" x14ac:dyDescent="0.25">
      <c r="A3" s="200" t="s">
        <v>300</v>
      </c>
      <c r="B3" s="200" t="s">
        <v>301</v>
      </c>
      <c r="C3" s="200" t="s">
        <v>302</v>
      </c>
    </row>
    <row r="4" spans="1:3" x14ac:dyDescent="0.25">
      <c r="A4" s="201" t="s">
        <v>70</v>
      </c>
      <c r="B4" s="202">
        <v>0.191</v>
      </c>
      <c r="C4" s="202">
        <v>-1E-3</v>
      </c>
    </row>
    <row r="5" spans="1:3" x14ac:dyDescent="0.25">
      <c r="A5" s="201" t="s">
        <v>71</v>
      </c>
      <c r="B5" s="202">
        <v>6.2E-2</v>
      </c>
      <c r="C5" s="202">
        <v>8.9999999999999993E-3</v>
      </c>
    </row>
    <row r="6" spans="1:3" x14ac:dyDescent="0.25">
      <c r="A6" s="201" t="s">
        <v>78</v>
      </c>
      <c r="B6" s="202">
        <v>5.1999999999999998E-2</v>
      </c>
      <c r="C6" s="202">
        <v>8.9999999999999993E-3</v>
      </c>
    </row>
    <row r="7" spans="1:3" x14ac:dyDescent="0.25">
      <c r="A7" s="203" t="s">
        <v>91</v>
      </c>
      <c r="B7" s="204">
        <v>3.7999999999999999E-2</v>
      </c>
      <c r="C7" s="204">
        <v>3.5999999999999997E-2</v>
      </c>
    </row>
    <row r="8" spans="1:3" x14ac:dyDescent="0.25">
      <c r="A8" s="201" t="s">
        <v>79</v>
      </c>
      <c r="B8" s="202">
        <v>3.5999999999999997E-2</v>
      </c>
      <c r="C8" s="202">
        <v>1E-3</v>
      </c>
    </row>
    <row r="9" spans="1:3" x14ac:dyDescent="0.25">
      <c r="A9" s="201" t="s">
        <v>80</v>
      </c>
      <c r="B9" s="202">
        <v>3.3000000000000002E-2</v>
      </c>
      <c r="C9" s="202">
        <v>-2E-3</v>
      </c>
    </row>
    <row r="10" spans="1:3" x14ac:dyDescent="0.25">
      <c r="A10" s="201" t="s">
        <v>87</v>
      </c>
      <c r="B10" s="202">
        <v>0.03</v>
      </c>
      <c r="C10" s="202">
        <v>3.2000000000000001E-2</v>
      </c>
    </row>
    <row r="11" spans="1:3" x14ac:dyDescent="0.25">
      <c r="A11" s="201" t="s">
        <v>76</v>
      </c>
      <c r="B11" s="202">
        <v>1.7999999999999999E-2</v>
      </c>
      <c r="C11" s="202">
        <v>1.7000000000000001E-2</v>
      </c>
    </row>
    <row r="12" spans="1:3" x14ac:dyDescent="0.25">
      <c r="A12" s="201" t="s">
        <v>303</v>
      </c>
      <c r="B12" s="202">
        <v>1.4E-2</v>
      </c>
      <c r="C12" s="202">
        <v>1.9E-2</v>
      </c>
    </row>
    <row r="13" spans="1:3" x14ac:dyDescent="0.25">
      <c r="A13" s="201" t="s">
        <v>74</v>
      </c>
      <c r="B13" s="202">
        <v>1.2E-2</v>
      </c>
      <c r="C13" s="202">
        <v>1.7000000000000001E-2</v>
      </c>
    </row>
    <row r="14" spans="1:3" x14ac:dyDescent="0.25">
      <c r="A14" s="205" t="s">
        <v>17</v>
      </c>
      <c r="B14" s="206">
        <v>0.55400000000000005</v>
      </c>
      <c r="C14" s="206">
        <v>0.01</v>
      </c>
    </row>
    <row r="15" spans="1:3" x14ac:dyDescent="0.25">
      <c r="A15" s="205" t="s">
        <v>304</v>
      </c>
      <c r="B15" s="206">
        <v>0.35699999999999998</v>
      </c>
      <c r="C15" s="206">
        <v>8.8999999999999996E-2</v>
      </c>
    </row>
    <row r="16" spans="1:3" x14ac:dyDescent="0.25">
      <c r="A16" s="205" t="s">
        <v>286</v>
      </c>
      <c r="B16" s="206">
        <v>0.23</v>
      </c>
      <c r="C16" s="206">
        <v>1.7000000000000001E-2</v>
      </c>
    </row>
    <row r="17" spans="1:3" x14ac:dyDescent="0.25">
      <c r="A17" s="205" t="s">
        <v>305</v>
      </c>
      <c r="B17" s="206">
        <v>0.05</v>
      </c>
      <c r="C17" s="206">
        <v>3.6999999999999998E-2</v>
      </c>
    </row>
    <row r="18" spans="1:3" x14ac:dyDescent="0.25">
      <c r="A18" s="205" t="s">
        <v>306</v>
      </c>
      <c r="B18" s="206">
        <v>4.2000000000000003E-2</v>
      </c>
      <c r="C18" s="206">
        <v>0.08</v>
      </c>
    </row>
    <row r="19" spans="1:3" x14ac:dyDescent="0.25">
      <c r="A19" s="207" t="s">
        <v>307</v>
      </c>
      <c r="B19" s="208">
        <v>1</v>
      </c>
      <c r="C19" s="208">
        <v>0.04</v>
      </c>
    </row>
    <row r="21" spans="1:3" x14ac:dyDescent="0.25">
      <c r="A21" s="209" t="s">
        <v>308</v>
      </c>
    </row>
    <row r="24" spans="1:3" x14ac:dyDescent="0.25">
      <c r="A24" s="10" t="s">
        <v>53</v>
      </c>
    </row>
  </sheetData>
  <hyperlinks>
    <hyperlink ref="A24" location="Indice!A1" display="Indice" xr:uid="{E25B5B7B-B53E-4A58-89B1-347F9456C44D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F6466-AA07-40BA-A7B8-4DB92C0BC561}">
  <dimension ref="A1:B24"/>
  <sheetViews>
    <sheetView workbookViewId="0">
      <selection activeCell="C27" sqref="C27"/>
    </sheetView>
  </sheetViews>
  <sheetFormatPr defaultRowHeight="15" x14ac:dyDescent="0.25"/>
  <cols>
    <col min="1" max="1" width="11.7109375" bestFit="1" customWidth="1"/>
    <col min="2" max="2" width="16.140625" bestFit="1" customWidth="1"/>
  </cols>
  <sheetData>
    <row r="1" spans="1:2" x14ac:dyDescent="0.25">
      <c r="A1" s="199" t="s">
        <v>309</v>
      </c>
    </row>
    <row r="3" spans="1:2" x14ac:dyDescent="0.25">
      <c r="A3" s="200" t="s">
        <v>300</v>
      </c>
      <c r="B3" s="200" t="s">
        <v>310</v>
      </c>
    </row>
    <row r="4" spans="1:2" x14ac:dyDescent="0.25">
      <c r="A4" s="201" t="s">
        <v>303</v>
      </c>
      <c r="B4" s="210">
        <v>1.74</v>
      </c>
    </row>
    <row r="5" spans="1:2" x14ac:dyDescent="0.25">
      <c r="A5" s="201" t="s">
        <v>76</v>
      </c>
      <c r="B5" s="210">
        <v>1.73</v>
      </c>
    </row>
    <row r="6" spans="1:2" x14ac:dyDescent="0.25">
      <c r="A6" s="201" t="s">
        <v>74</v>
      </c>
      <c r="B6" s="210">
        <v>1.66</v>
      </c>
    </row>
    <row r="7" spans="1:2" x14ac:dyDescent="0.25">
      <c r="A7" s="201" t="s">
        <v>71</v>
      </c>
      <c r="B7" s="210">
        <v>1.54</v>
      </c>
    </row>
    <row r="8" spans="1:2" x14ac:dyDescent="0.25">
      <c r="A8" s="203" t="s">
        <v>91</v>
      </c>
      <c r="B8" s="211">
        <v>1.37</v>
      </c>
    </row>
    <row r="9" spans="1:2" x14ac:dyDescent="0.25">
      <c r="A9" s="201" t="s">
        <v>70</v>
      </c>
      <c r="B9" s="210">
        <v>1.35</v>
      </c>
    </row>
    <row r="10" spans="1:2" x14ac:dyDescent="0.25">
      <c r="A10" s="201" t="s">
        <v>78</v>
      </c>
      <c r="B10" s="210">
        <v>1.34</v>
      </c>
    </row>
    <row r="11" spans="1:2" x14ac:dyDescent="0.25">
      <c r="A11" s="201" t="s">
        <v>80</v>
      </c>
      <c r="B11" s="210">
        <v>1.29</v>
      </c>
    </row>
    <row r="12" spans="1:2" x14ac:dyDescent="0.25">
      <c r="A12" s="201" t="s">
        <v>87</v>
      </c>
      <c r="B12" s="210">
        <v>1.26</v>
      </c>
    </row>
    <row r="13" spans="1:2" x14ac:dyDescent="0.25">
      <c r="A13" s="201" t="s">
        <v>79</v>
      </c>
      <c r="B13" s="210">
        <v>0.93</v>
      </c>
    </row>
    <row r="14" spans="1:2" x14ac:dyDescent="0.25">
      <c r="A14" s="205" t="s">
        <v>305</v>
      </c>
      <c r="B14" s="212">
        <v>1.33</v>
      </c>
    </row>
    <row r="15" spans="1:2" x14ac:dyDescent="0.25">
      <c r="A15" s="205" t="s">
        <v>286</v>
      </c>
      <c r="B15" s="212">
        <v>1.1499999999999999</v>
      </c>
    </row>
    <row r="16" spans="1:2" x14ac:dyDescent="0.25">
      <c r="A16" s="205" t="s">
        <v>17</v>
      </c>
      <c r="B16" s="212">
        <v>1.1399999999999999</v>
      </c>
    </row>
    <row r="17" spans="1:2" x14ac:dyDescent="0.25">
      <c r="A17" s="205" t="s">
        <v>304</v>
      </c>
      <c r="B17" s="212">
        <v>1.02</v>
      </c>
    </row>
    <row r="18" spans="1:2" x14ac:dyDescent="0.25">
      <c r="A18" s="205" t="s">
        <v>306</v>
      </c>
      <c r="B18" s="212">
        <v>0.91</v>
      </c>
    </row>
    <row r="19" spans="1:2" x14ac:dyDescent="0.25">
      <c r="A19" s="207" t="s">
        <v>307</v>
      </c>
      <c r="B19" s="337">
        <v>1</v>
      </c>
    </row>
    <row r="21" spans="1:2" x14ac:dyDescent="0.25">
      <c r="A21" s="209" t="s">
        <v>308</v>
      </c>
    </row>
    <row r="24" spans="1:2" x14ac:dyDescent="0.25">
      <c r="A24" s="10" t="s">
        <v>53</v>
      </c>
    </row>
  </sheetData>
  <hyperlinks>
    <hyperlink ref="A24" location="Indice!A1" display="Indice" xr:uid="{FB4BAAC2-333B-4047-8A2A-E7E5194B9F98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0CAD-1505-43D8-A77A-A47F5B0648CA}">
  <dimension ref="A1:H40"/>
  <sheetViews>
    <sheetView workbookViewId="0">
      <selection activeCell="C39" sqref="C39"/>
    </sheetView>
  </sheetViews>
  <sheetFormatPr defaultRowHeight="15" x14ac:dyDescent="0.25"/>
  <sheetData>
    <row r="1" spans="1:1" x14ac:dyDescent="0.25">
      <c r="A1" s="199" t="s">
        <v>311</v>
      </c>
    </row>
    <row r="29" spans="1:8" x14ac:dyDescent="0.25">
      <c r="A29" s="209" t="s">
        <v>308</v>
      </c>
    </row>
    <row r="31" spans="1:8" x14ac:dyDescent="0.25">
      <c r="A31" s="200" t="s">
        <v>312</v>
      </c>
      <c r="B31" s="200">
        <v>2018</v>
      </c>
      <c r="C31" s="200">
        <v>2019</v>
      </c>
      <c r="D31" s="200">
        <v>2020</v>
      </c>
      <c r="E31" s="200">
        <v>2021</v>
      </c>
      <c r="F31" s="200">
        <v>2022</v>
      </c>
      <c r="G31" s="200">
        <v>2023</v>
      </c>
      <c r="H31" s="200">
        <v>2024</v>
      </c>
    </row>
    <row r="32" spans="1:8" x14ac:dyDescent="0.25">
      <c r="A32" s="201" t="s">
        <v>304</v>
      </c>
      <c r="B32" s="210">
        <v>0.96</v>
      </c>
      <c r="C32" s="201">
        <v>0.97</v>
      </c>
      <c r="D32" s="210">
        <v>1.02</v>
      </c>
      <c r="E32" s="201">
        <v>1</v>
      </c>
      <c r="F32" s="210">
        <v>1.04</v>
      </c>
      <c r="G32" s="201">
        <v>1.06</v>
      </c>
      <c r="H32" s="210">
        <v>1.07</v>
      </c>
    </row>
    <row r="33" spans="1:8" x14ac:dyDescent="0.25">
      <c r="A33" s="201" t="s">
        <v>313</v>
      </c>
      <c r="B33" s="210">
        <v>1.17</v>
      </c>
      <c r="C33" s="201">
        <v>1.17</v>
      </c>
      <c r="D33" s="210">
        <v>1.1399999999999999</v>
      </c>
      <c r="E33" s="201">
        <v>1.1499999999999999</v>
      </c>
      <c r="F33" s="210">
        <v>1.1399999999999999</v>
      </c>
      <c r="G33" s="201">
        <v>1.1299999999999999</v>
      </c>
      <c r="H33" s="210">
        <v>1.1399999999999999</v>
      </c>
    </row>
    <row r="34" spans="1:8" x14ac:dyDescent="0.25">
      <c r="A34" s="201" t="s">
        <v>305</v>
      </c>
      <c r="B34" s="210">
        <v>1.21</v>
      </c>
      <c r="C34" s="201">
        <v>1.28</v>
      </c>
      <c r="D34" s="210">
        <v>1.34</v>
      </c>
      <c r="E34" s="201">
        <v>1.3</v>
      </c>
      <c r="F34" s="210">
        <v>1.35</v>
      </c>
      <c r="G34" s="201">
        <v>1.39</v>
      </c>
      <c r="H34" s="210">
        <v>1.4</v>
      </c>
    </row>
    <row r="35" spans="1:8" x14ac:dyDescent="0.25">
      <c r="A35" s="201" t="s">
        <v>306</v>
      </c>
      <c r="B35" s="210">
        <v>0.88</v>
      </c>
      <c r="C35" s="201">
        <v>0.85</v>
      </c>
      <c r="D35" s="210">
        <v>0.89</v>
      </c>
      <c r="E35" s="201">
        <v>0.93</v>
      </c>
      <c r="F35" s="210">
        <v>0.92</v>
      </c>
      <c r="G35" s="201">
        <v>0.92</v>
      </c>
      <c r="H35" s="210">
        <v>0.94</v>
      </c>
    </row>
    <row r="36" spans="1:8" x14ac:dyDescent="0.25">
      <c r="A36" s="201" t="s">
        <v>17</v>
      </c>
      <c r="B36" s="210">
        <v>1.1599999999999999</v>
      </c>
      <c r="C36" s="201">
        <v>1.17</v>
      </c>
      <c r="D36" s="210">
        <v>1.1499999999999999</v>
      </c>
      <c r="E36" s="201">
        <v>1.1499999999999999</v>
      </c>
      <c r="F36" s="210">
        <v>1.1299999999999999</v>
      </c>
      <c r="G36" s="201">
        <v>1.1200000000000001</v>
      </c>
      <c r="H36" s="210">
        <v>1.1000000000000001</v>
      </c>
    </row>
    <row r="37" spans="1:8" x14ac:dyDescent="0.25">
      <c r="A37" s="203" t="s">
        <v>307</v>
      </c>
      <c r="B37" s="211">
        <v>1</v>
      </c>
      <c r="C37" s="203">
        <v>1</v>
      </c>
      <c r="D37" s="211">
        <v>1</v>
      </c>
      <c r="E37" s="203">
        <v>1</v>
      </c>
      <c r="F37" s="211">
        <v>1</v>
      </c>
      <c r="G37" s="203">
        <v>1</v>
      </c>
      <c r="H37" s="211">
        <v>1</v>
      </c>
    </row>
    <row r="40" spans="1:8" x14ac:dyDescent="0.25">
      <c r="A40" s="10" t="s">
        <v>53</v>
      </c>
    </row>
  </sheetData>
  <hyperlinks>
    <hyperlink ref="A40" location="Indice!A1" display="Indice" xr:uid="{1A26233D-9635-4BBB-8EF9-41E1237FE60E}"/>
  </hyperlink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4EDA1-9704-4E7E-B60B-1E2E738B1504}">
  <dimension ref="A1:H42"/>
  <sheetViews>
    <sheetView topLeftCell="A13" workbookViewId="0">
      <selection activeCell="Z26" sqref="Z26"/>
    </sheetView>
  </sheetViews>
  <sheetFormatPr defaultRowHeight="15" x14ac:dyDescent="0.25"/>
  <cols>
    <col min="1" max="1" width="11.7109375" bestFit="1" customWidth="1"/>
    <col min="2" max="8" width="4.42578125" bestFit="1" customWidth="1"/>
    <col min="14" max="14" width="11.7109375" bestFit="1" customWidth="1"/>
    <col min="15" max="21" width="3.85546875" bestFit="1" customWidth="1"/>
  </cols>
  <sheetData>
    <row r="1" spans="1:1" x14ac:dyDescent="0.25">
      <c r="A1" s="199" t="s">
        <v>314</v>
      </c>
    </row>
    <row r="29" spans="1:8" x14ac:dyDescent="0.25">
      <c r="A29" s="209" t="s">
        <v>308</v>
      </c>
    </row>
    <row r="31" spans="1:8" x14ac:dyDescent="0.25">
      <c r="A31" s="200" t="s">
        <v>300</v>
      </c>
      <c r="B31" s="200">
        <v>2018</v>
      </c>
      <c r="C31" s="200">
        <v>2019</v>
      </c>
      <c r="D31" s="200">
        <v>2020</v>
      </c>
      <c r="E31" s="200">
        <v>2021</v>
      </c>
      <c r="F31" s="200">
        <v>2022</v>
      </c>
      <c r="G31" s="200">
        <v>2023</v>
      </c>
      <c r="H31" s="200">
        <v>2024</v>
      </c>
    </row>
    <row r="32" spans="1:8" x14ac:dyDescent="0.25">
      <c r="A32" s="201" t="s">
        <v>80</v>
      </c>
      <c r="B32" s="210">
        <v>1.31</v>
      </c>
      <c r="C32" s="201">
        <v>1.28</v>
      </c>
      <c r="D32" s="210">
        <v>1.3</v>
      </c>
      <c r="E32" s="201">
        <v>1.35</v>
      </c>
      <c r="F32" s="210">
        <v>1.25</v>
      </c>
      <c r="G32" s="201">
        <v>1.25</v>
      </c>
      <c r="H32" s="210">
        <v>1.3</v>
      </c>
    </row>
    <row r="33" spans="1:8" x14ac:dyDescent="0.25">
      <c r="A33" s="201" t="s">
        <v>78</v>
      </c>
      <c r="B33" s="210">
        <v>1.33</v>
      </c>
      <c r="C33" s="201">
        <v>1.35</v>
      </c>
      <c r="D33" s="210">
        <v>1.33</v>
      </c>
      <c r="E33" s="201">
        <v>1.33</v>
      </c>
      <c r="F33" s="210">
        <v>1.33</v>
      </c>
      <c r="G33" s="201">
        <v>1.34</v>
      </c>
      <c r="H33" s="210">
        <v>1.34</v>
      </c>
    </row>
    <row r="34" spans="1:8" x14ac:dyDescent="0.25">
      <c r="A34" s="201" t="s">
        <v>91</v>
      </c>
      <c r="B34" s="210">
        <v>1.41</v>
      </c>
      <c r="C34" s="201">
        <v>1.37</v>
      </c>
      <c r="D34" s="210">
        <v>1.44</v>
      </c>
      <c r="E34" s="201">
        <v>1.36</v>
      </c>
      <c r="F34" s="210">
        <v>1.33</v>
      </c>
      <c r="G34" s="201">
        <v>1.33</v>
      </c>
      <c r="H34" s="210">
        <v>1.37</v>
      </c>
    </row>
    <row r="35" spans="1:8" x14ac:dyDescent="0.25">
      <c r="A35" s="201" t="s">
        <v>76</v>
      </c>
      <c r="B35" s="210">
        <v>1.76</v>
      </c>
      <c r="C35" s="201">
        <v>1.78</v>
      </c>
      <c r="D35" s="210">
        <v>1.72</v>
      </c>
      <c r="E35" s="201">
        <v>1.77</v>
      </c>
      <c r="F35" s="210">
        <v>1.71</v>
      </c>
      <c r="G35" s="201">
        <v>1.69</v>
      </c>
      <c r="H35" s="210">
        <v>1.67</v>
      </c>
    </row>
    <row r="36" spans="1:8" x14ac:dyDescent="0.25">
      <c r="A36" s="201" t="s">
        <v>87</v>
      </c>
      <c r="B36" s="210">
        <v>1.29</v>
      </c>
      <c r="C36" s="201">
        <v>1.26</v>
      </c>
      <c r="D36" s="210">
        <v>1.27</v>
      </c>
      <c r="E36" s="201">
        <v>1.24</v>
      </c>
      <c r="F36" s="210">
        <v>1.24</v>
      </c>
      <c r="G36" s="201">
        <v>1.26</v>
      </c>
      <c r="H36" s="210">
        <v>1.26</v>
      </c>
    </row>
    <row r="37" spans="1:8" x14ac:dyDescent="0.25">
      <c r="A37" s="201" t="s">
        <v>71</v>
      </c>
      <c r="B37" s="210">
        <v>1.51</v>
      </c>
      <c r="C37" s="201">
        <v>1.58</v>
      </c>
      <c r="D37" s="210">
        <v>1.58</v>
      </c>
      <c r="E37" s="201">
        <v>1.59</v>
      </c>
      <c r="F37" s="210">
        <v>1.54</v>
      </c>
      <c r="G37" s="201">
        <v>1.52</v>
      </c>
      <c r="H37" s="210">
        <v>1.5</v>
      </c>
    </row>
    <row r="38" spans="1:8" x14ac:dyDescent="0.25">
      <c r="A38" s="203" t="s">
        <v>313</v>
      </c>
      <c r="B38" s="211">
        <v>1.17</v>
      </c>
      <c r="C38" s="203">
        <v>1.17</v>
      </c>
      <c r="D38" s="211">
        <v>1.1399999999999999</v>
      </c>
      <c r="E38" s="203">
        <v>1.1499999999999999</v>
      </c>
      <c r="F38" s="211">
        <v>1.1399999999999999</v>
      </c>
      <c r="G38" s="203">
        <v>1.1299999999999999</v>
      </c>
      <c r="H38" s="211">
        <v>1.1399999999999999</v>
      </c>
    </row>
    <row r="39" spans="1:8" x14ac:dyDescent="0.25">
      <c r="A39" s="203" t="s">
        <v>307</v>
      </c>
      <c r="B39" s="211">
        <v>1</v>
      </c>
      <c r="C39" s="203">
        <v>1</v>
      </c>
      <c r="D39" s="211">
        <v>1</v>
      </c>
      <c r="E39" s="203">
        <v>1</v>
      </c>
      <c r="F39" s="211">
        <v>1</v>
      </c>
      <c r="G39" s="203">
        <v>1</v>
      </c>
      <c r="H39" s="211">
        <v>1</v>
      </c>
    </row>
    <row r="42" spans="1:8" x14ac:dyDescent="0.25">
      <c r="A42" s="10" t="s">
        <v>53</v>
      </c>
    </row>
  </sheetData>
  <hyperlinks>
    <hyperlink ref="A42" location="Indice!A1" display="Indice" xr:uid="{D516EE73-A3B4-4C54-B2A7-FB083D45621E}"/>
  </hyperlink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B14C6-8BC6-42C5-990D-72005BE52868}">
  <dimension ref="A1:N25"/>
  <sheetViews>
    <sheetView workbookViewId="0">
      <selection activeCell="A25" sqref="A25"/>
    </sheetView>
  </sheetViews>
  <sheetFormatPr defaultRowHeight="15" x14ac:dyDescent="0.25"/>
  <sheetData>
    <row r="1" spans="1:14" x14ac:dyDescent="0.25">
      <c r="A1" s="199" t="s">
        <v>315</v>
      </c>
    </row>
    <row r="3" spans="1:14" x14ac:dyDescent="0.25">
      <c r="A3" s="322" t="s">
        <v>300</v>
      </c>
      <c r="B3" s="322" t="s">
        <v>316</v>
      </c>
      <c r="C3" s="322"/>
      <c r="D3" s="322" t="s">
        <v>317</v>
      </c>
      <c r="E3" s="322"/>
      <c r="F3" s="322" t="s">
        <v>318</v>
      </c>
      <c r="G3" s="322"/>
      <c r="H3" s="322" t="s">
        <v>319</v>
      </c>
      <c r="I3" s="322"/>
      <c r="J3" s="322" t="s">
        <v>320</v>
      </c>
      <c r="K3" s="322"/>
      <c r="L3" s="322" t="s">
        <v>321</v>
      </c>
      <c r="M3" s="322"/>
      <c r="N3" s="213" t="s">
        <v>46</v>
      </c>
    </row>
    <row r="4" spans="1:14" x14ac:dyDescent="0.25">
      <c r="A4" s="322"/>
      <c r="B4" s="213">
        <v>2018</v>
      </c>
      <c r="C4" s="213">
        <v>2024</v>
      </c>
      <c r="D4" s="213">
        <v>2018</v>
      </c>
      <c r="E4" s="213">
        <v>2024</v>
      </c>
      <c r="F4" s="213">
        <v>2018</v>
      </c>
      <c r="G4" s="213">
        <v>2024</v>
      </c>
      <c r="H4" s="213">
        <v>2018</v>
      </c>
      <c r="I4" s="213">
        <v>2024</v>
      </c>
      <c r="J4" s="213">
        <v>2018</v>
      </c>
      <c r="K4" s="213">
        <v>2024</v>
      </c>
      <c r="L4" s="213">
        <v>2018</v>
      </c>
      <c r="M4" s="213">
        <v>2024</v>
      </c>
      <c r="N4" s="213" t="s">
        <v>322</v>
      </c>
    </row>
    <row r="5" spans="1:14" x14ac:dyDescent="0.25">
      <c r="A5" s="201" t="s">
        <v>303</v>
      </c>
      <c r="B5" s="202">
        <v>0.17199999999999999</v>
      </c>
      <c r="C5" s="202">
        <v>0.19600000000000001</v>
      </c>
      <c r="D5" s="202">
        <v>0.19900000000000001</v>
      </c>
      <c r="E5" s="202">
        <v>0.182</v>
      </c>
      <c r="F5" s="202">
        <v>0.15</v>
      </c>
      <c r="G5" s="202">
        <v>0.14899999999999999</v>
      </c>
      <c r="H5" s="202">
        <v>6.5000000000000002E-2</v>
      </c>
      <c r="I5" s="202">
        <v>6.7000000000000004E-2</v>
      </c>
      <c r="J5" s="202">
        <v>0.14199999999999999</v>
      </c>
      <c r="K5" s="202">
        <v>0.214</v>
      </c>
      <c r="L5" s="202">
        <v>3.5000000000000003E-2</v>
      </c>
      <c r="M5" s="202">
        <v>0.12</v>
      </c>
      <c r="N5" s="202">
        <v>0.17599999999999999</v>
      </c>
    </row>
    <row r="6" spans="1:14" x14ac:dyDescent="0.25">
      <c r="A6" s="201" t="s">
        <v>76</v>
      </c>
      <c r="B6" s="202">
        <v>0.158</v>
      </c>
      <c r="C6" s="202">
        <v>0.17399999999999999</v>
      </c>
      <c r="D6" s="202">
        <v>0.185</v>
      </c>
      <c r="E6" s="202">
        <v>0.17799999999999999</v>
      </c>
      <c r="F6" s="202">
        <v>0.154</v>
      </c>
      <c r="G6" s="202">
        <v>0.152</v>
      </c>
      <c r="H6" s="202">
        <v>6.3E-2</v>
      </c>
      <c r="I6" s="202">
        <v>0.10199999999999999</v>
      </c>
      <c r="J6" s="202">
        <v>0.16</v>
      </c>
      <c r="K6" s="202">
        <v>0.22600000000000001</v>
      </c>
      <c r="L6" s="202">
        <v>6.6000000000000003E-2</v>
      </c>
      <c r="M6" s="202">
        <v>0.14000000000000001</v>
      </c>
      <c r="N6" s="202">
        <v>0.17199999999999999</v>
      </c>
    </row>
    <row r="7" spans="1:14" x14ac:dyDescent="0.25">
      <c r="A7" s="201" t="s">
        <v>71</v>
      </c>
      <c r="B7" s="202">
        <v>0.157</v>
      </c>
      <c r="C7" s="202">
        <v>0.17199999999999999</v>
      </c>
      <c r="D7" s="202">
        <v>0.19</v>
      </c>
      <c r="E7" s="202">
        <v>0.17799999999999999</v>
      </c>
      <c r="F7" s="202">
        <v>0.156</v>
      </c>
      <c r="G7" s="202">
        <v>0.14499999999999999</v>
      </c>
      <c r="H7" s="202">
        <v>6.9000000000000006E-2</v>
      </c>
      <c r="I7" s="202">
        <v>6.2E-2</v>
      </c>
      <c r="J7" s="202">
        <v>0.125</v>
      </c>
      <c r="K7" s="202">
        <v>0.20799999999999999</v>
      </c>
      <c r="L7" s="202">
        <v>4.8000000000000001E-2</v>
      </c>
      <c r="M7" s="202">
        <v>0.105</v>
      </c>
      <c r="N7" s="202">
        <v>0.16300000000000001</v>
      </c>
    </row>
    <row r="8" spans="1:14" x14ac:dyDescent="0.25">
      <c r="A8" s="201" t="s">
        <v>74</v>
      </c>
      <c r="B8" s="202">
        <v>0.157</v>
      </c>
      <c r="C8" s="202">
        <v>0.16300000000000001</v>
      </c>
      <c r="D8" s="202">
        <v>0.186</v>
      </c>
      <c r="E8" s="202">
        <v>0.16900000000000001</v>
      </c>
      <c r="F8" s="202">
        <v>0.14399999999999999</v>
      </c>
      <c r="G8" s="202">
        <v>0.14699999999999999</v>
      </c>
      <c r="H8" s="202">
        <v>4.7E-2</v>
      </c>
      <c r="I8" s="202">
        <v>5.8000000000000003E-2</v>
      </c>
      <c r="J8" s="202">
        <v>0.14199999999999999</v>
      </c>
      <c r="K8" s="202">
        <v>0.19800000000000001</v>
      </c>
      <c r="L8" s="202">
        <v>5.6000000000000001E-2</v>
      </c>
      <c r="M8" s="202">
        <v>0.1</v>
      </c>
      <c r="N8" s="202">
        <v>0.156</v>
      </c>
    </row>
    <row r="9" spans="1:14" x14ac:dyDescent="0.25">
      <c r="A9" s="201" t="s">
        <v>70</v>
      </c>
      <c r="B9" s="202">
        <v>0.151</v>
      </c>
      <c r="C9" s="202">
        <v>0.161</v>
      </c>
      <c r="D9" s="202">
        <v>0.16600000000000001</v>
      </c>
      <c r="E9" s="202">
        <v>0.151</v>
      </c>
      <c r="F9" s="202">
        <v>0.13200000000000001</v>
      </c>
      <c r="G9" s="202">
        <v>0.12</v>
      </c>
      <c r="H9" s="202">
        <v>5.0999999999999997E-2</v>
      </c>
      <c r="I9" s="202">
        <v>5.5E-2</v>
      </c>
      <c r="J9" s="202">
        <v>0.13100000000000001</v>
      </c>
      <c r="K9" s="202">
        <v>0.16400000000000001</v>
      </c>
      <c r="L9" s="202">
        <v>6.0999999999999999E-2</v>
      </c>
      <c r="M9" s="202">
        <v>0.10199999999999999</v>
      </c>
      <c r="N9" s="202">
        <v>0.152</v>
      </c>
    </row>
    <row r="10" spans="1:14" x14ac:dyDescent="0.25">
      <c r="A10" s="201" t="s">
        <v>80</v>
      </c>
      <c r="B10" s="202">
        <v>0.11799999999999999</v>
      </c>
      <c r="C10" s="202">
        <v>0.122</v>
      </c>
      <c r="D10" s="202">
        <v>0.13600000000000001</v>
      </c>
      <c r="E10" s="202">
        <v>0.12</v>
      </c>
      <c r="F10" s="202">
        <v>0.128</v>
      </c>
      <c r="G10" s="202">
        <v>0.13200000000000001</v>
      </c>
      <c r="H10" s="202">
        <v>0.06</v>
      </c>
      <c r="I10" s="202">
        <v>5.8999999999999997E-2</v>
      </c>
      <c r="J10" s="202">
        <v>9.7000000000000003E-2</v>
      </c>
      <c r="K10" s="202">
        <v>0.183</v>
      </c>
      <c r="L10" s="202">
        <v>0.03</v>
      </c>
      <c r="M10" s="202">
        <v>5.3999999999999999E-2</v>
      </c>
      <c r="N10" s="202">
        <v>0.128</v>
      </c>
    </row>
    <row r="11" spans="1:14" x14ac:dyDescent="0.25">
      <c r="A11" s="201" t="s">
        <v>78</v>
      </c>
      <c r="B11" s="202">
        <v>0.122</v>
      </c>
      <c r="C11" s="202">
        <v>0.14499999999999999</v>
      </c>
      <c r="D11" s="202">
        <v>0.127</v>
      </c>
      <c r="E11" s="202">
        <v>0.13200000000000001</v>
      </c>
      <c r="F11" s="202">
        <v>0.10299999999999999</v>
      </c>
      <c r="G11" s="202">
        <v>0.11600000000000001</v>
      </c>
      <c r="H11" s="202">
        <v>5.8000000000000003E-2</v>
      </c>
      <c r="I11" s="202">
        <v>5.8999999999999997E-2</v>
      </c>
      <c r="J11" s="202">
        <v>0.11600000000000001</v>
      </c>
      <c r="K11" s="202">
        <v>0.184</v>
      </c>
      <c r="L11" s="202">
        <v>4.2000000000000003E-2</v>
      </c>
      <c r="M11" s="202">
        <v>9.8000000000000004E-2</v>
      </c>
      <c r="N11" s="202">
        <v>0.126</v>
      </c>
    </row>
    <row r="12" spans="1:14" x14ac:dyDescent="0.25">
      <c r="A12" s="201" t="s">
        <v>87</v>
      </c>
      <c r="B12" s="202">
        <v>0.11700000000000001</v>
      </c>
      <c r="C12" s="202">
        <v>0.111</v>
      </c>
      <c r="D12" s="202">
        <v>0.158</v>
      </c>
      <c r="E12" s="202">
        <v>0.11600000000000001</v>
      </c>
      <c r="F12" s="202">
        <v>8.7999999999999995E-2</v>
      </c>
      <c r="G12" s="202">
        <v>9.5000000000000001E-2</v>
      </c>
      <c r="H12" s="202">
        <v>5.5E-2</v>
      </c>
      <c r="I12" s="202">
        <v>5.8000000000000003E-2</v>
      </c>
      <c r="J12" s="202">
        <v>8.7999999999999995E-2</v>
      </c>
      <c r="K12" s="202">
        <v>0.108</v>
      </c>
      <c r="L12" s="202">
        <v>2.1000000000000001E-2</v>
      </c>
      <c r="M12" s="202">
        <v>3.5000000000000003E-2</v>
      </c>
      <c r="N12" s="202">
        <v>9.9000000000000005E-2</v>
      </c>
    </row>
    <row r="13" spans="1:14" x14ac:dyDescent="0.25">
      <c r="A13" s="214" t="s">
        <v>91</v>
      </c>
      <c r="B13" s="215">
        <v>0.10299999999999999</v>
      </c>
      <c r="C13" s="215">
        <v>0.09</v>
      </c>
      <c r="D13" s="215">
        <v>0.14099999999999999</v>
      </c>
      <c r="E13" s="215">
        <v>9.7000000000000003E-2</v>
      </c>
      <c r="F13" s="215">
        <v>9.7000000000000003E-2</v>
      </c>
      <c r="G13" s="215">
        <v>9.5000000000000001E-2</v>
      </c>
      <c r="H13" s="215">
        <v>4.2999999999999997E-2</v>
      </c>
      <c r="I13" s="215">
        <v>4.8000000000000001E-2</v>
      </c>
      <c r="J13" s="215">
        <v>0.104</v>
      </c>
      <c r="K13" s="215">
        <v>0.13300000000000001</v>
      </c>
      <c r="L13" s="215">
        <v>1.9E-2</v>
      </c>
      <c r="M13" s="215">
        <v>3.6999999999999998E-2</v>
      </c>
      <c r="N13" s="215">
        <v>9.6000000000000002E-2</v>
      </c>
    </row>
    <row r="14" spans="1:14" x14ac:dyDescent="0.25">
      <c r="A14" s="201" t="s">
        <v>79</v>
      </c>
      <c r="B14" s="202">
        <v>7.4999999999999997E-2</v>
      </c>
      <c r="C14" s="202">
        <v>8.6999999999999994E-2</v>
      </c>
      <c r="D14" s="202">
        <v>8.1000000000000003E-2</v>
      </c>
      <c r="E14" s="202">
        <v>8.1000000000000003E-2</v>
      </c>
      <c r="F14" s="202">
        <v>5.1999999999999998E-2</v>
      </c>
      <c r="G14" s="202">
        <v>5.3999999999999999E-2</v>
      </c>
      <c r="H14" s="202">
        <v>2.3E-2</v>
      </c>
      <c r="I14" s="202">
        <v>2.3E-2</v>
      </c>
      <c r="J14" s="202">
        <v>8.7999999999999995E-2</v>
      </c>
      <c r="K14" s="202">
        <v>0.125</v>
      </c>
      <c r="L14" s="202">
        <v>3.1E-2</v>
      </c>
      <c r="M14" s="202">
        <v>0.13500000000000001</v>
      </c>
      <c r="N14" s="202">
        <v>7.4999999999999997E-2</v>
      </c>
    </row>
    <row r="15" spans="1:14" x14ac:dyDescent="0.25">
      <c r="A15" s="205" t="s">
        <v>305</v>
      </c>
      <c r="B15" s="206">
        <v>0.129</v>
      </c>
      <c r="C15" s="206">
        <v>0.182</v>
      </c>
      <c r="D15" s="206">
        <v>0.152</v>
      </c>
      <c r="E15" s="206">
        <v>0.183</v>
      </c>
      <c r="F15" s="206">
        <v>6.6000000000000003E-2</v>
      </c>
      <c r="G15" s="206">
        <v>9.0999999999999998E-2</v>
      </c>
      <c r="H15" s="206">
        <v>3.3000000000000002E-2</v>
      </c>
      <c r="I15" s="206">
        <v>5.2999999999999999E-2</v>
      </c>
      <c r="J15" s="206">
        <v>0.155</v>
      </c>
      <c r="K15" s="206">
        <v>0.22800000000000001</v>
      </c>
      <c r="L15" s="206">
        <v>9.2999999999999999E-2</v>
      </c>
      <c r="M15" s="206">
        <v>0.19700000000000001</v>
      </c>
      <c r="N15" s="206">
        <v>0.13200000000000001</v>
      </c>
    </row>
    <row r="16" spans="1:14" x14ac:dyDescent="0.25">
      <c r="A16" s="205" t="s">
        <v>17</v>
      </c>
      <c r="B16" s="206">
        <v>0.114</v>
      </c>
      <c r="C16" s="206">
        <v>0.11899999999999999</v>
      </c>
      <c r="D16" s="206">
        <v>0.13700000000000001</v>
      </c>
      <c r="E16" s="206">
        <v>0.121</v>
      </c>
      <c r="F16" s="206">
        <v>9.5000000000000001E-2</v>
      </c>
      <c r="G16" s="206">
        <v>8.5999999999999993E-2</v>
      </c>
      <c r="H16" s="206">
        <v>4.2000000000000003E-2</v>
      </c>
      <c r="I16" s="206">
        <v>4.8000000000000001E-2</v>
      </c>
      <c r="J16" s="206">
        <v>0.106</v>
      </c>
      <c r="K16" s="206">
        <v>0.14399999999999999</v>
      </c>
      <c r="L16" s="206">
        <v>4.2000000000000003E-2</v>
      </c>
      <c r="M16" s="206">
        <v>7.2999999999999995E-2</v>
      </c>
      <c r="N16" s="206">
        <v>0.109</v>
      </c>
    </row>
    <row r="17" spans="1:14" x14ac:dyDescent="0.25">
      <c r="A17" s="205" t="s">
        <v>286</v>
      </c>
      <c r="B17" s="206">
        <v>0.10299999999999999</v>
      </c>
      <c r="C17" s="206">
        <v>0.105</v>
      </c>
      <c r="D17" s="206">
        <v>0.127</v>
      </c>
      <c r="E17" s="206">
        <v>0.107</v>
      </c>
      <c r="F17" s="206">
        <v>8.6999999999999994E-2</v>
      </c>
      <c r="G17" s="206">
        <v>8.5000000000000006E-2</v>
      </c>
      <c r="H17" s="206">
        <v>4.4999999999999998E-2</v>
      </c>
      <c r="I17" s="206">
        <v>0.05</v>
      </c>
      <c r="J17" s="206">
        <v>9.9000000000000005E-2</v>
      </c>
      <c r="K17" s="206">
        <v>0.13800000000000001</v>
      </c>
      <c r="L17" s="206">
        <v>3.1E-2</v>
      </c>
      <c r="M17" s="206">
        <v>5.5E-2</v>
      </c>
      <c r="N17" s="206">
        <v>9.8000000000000004E-2</v>
      </c>
    </row>
    <row r="18" spans="1:14" x14ac:dyDescent="0.25">
      <c r="A18" s="205" t="s">
        <v>304</v>
      </c>
      <c r="B18" s="206">
        <v>6.8000000000000005E-2</v>
      </c>
      <c r="C18" s="206">
        <v>9.9000000000000005E-2</v>
      </c>
      <c r="D18" s="206">
        <v>8.6999999999999994E-2</v>
      </c>
      <c r="E18" s="206">
        <v>0.115</v>
      </c>
      <c r="F18" s="206">
        <v>3.6999999999999998E-2</v>
      </c>
      <c r="G18" s="206">
        <v>4.4999999999999998E-2</v>
      </c>
      <c r="H18" s="206">
        <v>2.8000000000000001E-2</v>
      </c>
      <c r="I18" s="206">
        <v>5.8000000000000003E-2</v>
      </c>
      <c r="J18" s="206">
        <v>0.108</v>
      </c>
      <c r="K18" s="206">
        <v>0.158</v>
      </c>
      <c r="L18" s="206">
        <v>4.7E-2</v>
      </c>
      <c r="M18" s="206">
        <v>8.5999999999999993E-2</v>
      </c>
      <c r="N18" s="206">
        <v>7.5999999999999998E-2</v>
      </c>
    </row>
    <row r="19" spans="1:14" x14ac:dyDescent="0.25">
      <c r="A19" s="205" t="s">
        <v>306</v>
      </c>
      <c r="B19" s="206">
        <v>3.7999999999999999E-2</v>
      </c>
      <c r="C19" s="206">
        <v>3.6999999999999998E-2</v>
      </c>
      <c r="D19" s="206">
        <v>5.3999999999999999E-2</v>
      </c>
      <c r="E19" s="206">
        <v>4.4999999999999998E-2</v>
      </c>
      <c r="F19" s="206">
        <v>2.5999999999999999E-2</v>
      </c>
      <c r="G19" s="206">
        <v>2.5999999999999999E-2</v>
      </c>
      <c r="H19" s="206">
        <v>1.7999999999999999E-2</v>
      </c>
      <c r="I19" s="206">
        <v>0.03</v>
      </c>
      <c r="J19" s="206">
        <v>5.7000000000000002E-2</v>
      </c>
      <c r="K19" s="206">
        <v>7.0000000000000007E-2</v>
      </c>
      <c r="L19" s="206">
        <v>1.7999999999999999E-2</v>
      </c>
      <c r="M19" s="206">
        <v>3.2000000000000001E-2</v>
      </c>
      <c r="N19" s="206">
        <v>3.6999999999999998E-2</v>
      </c>
    </row>
    <row r="20" spans="1:14" x14ac:dyDescent="0.25">
      <c r="A20" s="207" t="s">
        <v>307</v>
      </c>
      <c r="B20" s="208">
        <v>8.5999999999999993E-2</v>
      </c>
      <c r="C20" s="208">
        <v>9.4E-2</v>
      </c>
      <c r="D20" s="208">
        <v>0.1</v>
      </c>
      <c r="E20" s="208">
        <v>0.10100000000000001</v>
      </c>
      <c r="F20" s="208">
        <v>8.2000000000000003E-2</v>
      </c>
      <c r="G20" s="208">
        <v>6.8000000000000005E-2</v>
      </c>
      <c r="H20" s="208">
        <v>3.5000000000000003E-2</v>
      </c>
      <c r="I20" s="208">
        <v>4.5999999999999999E-2</v>
      </c>
      <c r="J20" s="208">
        <v>9.4E-2</v>
      </c>
      <c r="K20" s="208">
        <v>0.127</v>
      </c>
      <c r="L20" s="208">
        <v>3.5999999999999997E-2</v>
      </c>
      <c r="M20" s="208">
        <v>6.2E-2</v>
      </c>
      <c r="N20" s="208">
        <v>8.5999999999999993E-2</v>
      </c>
    </row>
    <row r="22" spans="1:14" x14ac:dyDescent="0.25">
      <c r="A22" s="209" t="s">
        <v>308</v>
      </c>
    </row>
    <row r="25" spans="1:14" x14ac:dyDescent="0.25">
      <c r="A25" s="10" t="s">
        <v>53</v>
      </c>
    </row>
  </sheetData>
  <mergeCells count="7">
    <mergeCell ref="L3:M3"/>
    <mergeCell ref="A3:A4"/>
    <mergeCell ref="B3:C3"/>
    <mergeCell ref="D3:E3"/>
    <mergeCell ref="F3:G3"/>
    <mergeCell ref="H3:I3"/>
    <mergeCell ref="J3:K3"/>
  </mergeCells>
  <hyperlinks>
    <hyperlink ref="A25" location="Indice!A1" display="Indice" xr:uid="{C5B37437-271C-497E-BE22-BAAF007EC1BA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45DBD-A3DA-49A6-8CD1-7EE2512EADA1}">
  <dimension ref="A1:E73"/>
  <sheetViews>
    <sheetView workbookViewId="0">
      <selection activeCell="A73" sqref="A73"/>
    </sheetView>
  </sheetViews>
  <sheetFormatPr defaultRowHeight="15" x14ac:dyDescent="0.25"/>
  <cols>
    <col min="1" max="1" width="11.7109375" bestFit="1" customWidth="1"/>
    <col min="2" max="2" width="9.42578125" bestFit="1" customWidth="1"/>
    <col min="3" max="3" width="6.7109375" bestFit="1" customWidth="1"/>
    <col min="4" max="4" width="11.28515625" bestFit="1" customWidth="1"/>
    <col min="5" max="5" width="9.7109375" bestFit="1" customWidth="1"/>
    <col min="12" max="12" width="11.7109375" bestFit="1" customWidth="1"/>
    <col min="13" max="16" width="12.42578125" customWidth="1"/>
  </cols>
  <sheetData>
    <row r="1" spans="1:1" x14ac:dyDescent="0.25">
      <c r="A1" s="199" t="s">
        <v>323</v>
      </c>
    </row>
    <row r="44" spans="1:5" x14ac:dyDescent="0.25">
      <c r="A44" s="209" t="s">
        <v>308</v>
      </c>
    </row>
    <row r="46" spans="1:5" x14ac:dyDescent="0.25">
      <c r="A46" s="200" t="s">
        <v>300</v>
      </c>
      <c r="B46" s="200" t="s">
        <v>67</v>
      </c>
      <c r="C46" s="200" t="s">
        <v>324</v>
      </c>
      <c r="D46" s="200" t="s">
        <v>325</v>
      </c>
      <c r="E46" s="200" t="s">
        <v>326</v>
      </c>
    </row>
    <row r="47" spans="1:5" x14ac:dyDescent="0.25">
      <c r="A47" s="201" t="s">
        <v>80</v>
      </c>
      <c r="B47" s="216">
        <v>0.56999999999999995</v>
      </c>
      <c r="C47" s="216">
        <v>0.28499999999999998</v>
      </c>
      <c r="D47" s="216">
        <v>4.2000000000000003E-2</v>
      </c>
      <c r="E47" s="216">
        <v>0.10300000000000001</v>
      </c>
    </row>
    <row r="48" spans="1:5" x14ac:dyDescent="0.25">
      <c r="A48" s="201" t="s">
        <v>78</v>
      </c>
      <c r="B48" s="216">
        <v>0.51600000000000001</v>
      </c>
      <c r="C48" s="216">
        <v>0.184</v>
      </c>
      <c r="D48" s="216">
        <v>0.19500000000000001</v>
      </c>
      <c r="E48" s="216">
        <v>0.105</v>
      </c>
    </row>
    <row r="49" spans="1:5" x14ac:dyDescent="0.25">
      <c r="A49" s="214" t="s">
        <v>91</v>
      </c>
      <c r="B49" s="217">
        <v>0.46600000000000003</v>
      </c>
      <c r="C49" s="217">
        <v>0.26400000000000001</v>
      </c>
      <c r="D49" s="217">
        <v>0.17300000000000001</v>
      </c>
      <c r="E49" s="217">
        <v>9.6999999999999989E-2</v>
      </c>
    </row>
    <row r="50" spans="1:5" x14ac:dyDescent="0.25">
      <c r="A50" s="201" t="s">
        <v>76</v>
      </c>
      <c r="B50" s="216">
        <v>0.63</v>
      </c>
      <c r="C50" s="216">
        <v>0.156</v>
      </c>
      <c r="D50" s="216">
        <v>0.13400000000000001</v>
      </c>
      <c r="E50" s="216">
        <v>8.1000000000000003E-2</v>
      </c>
    </row>
    <row r="51" spans="1:5" x14ac:dyDescent="0.25">
      <c r="A51" s="201" t="s">
        <v>87</v>
      </c>
      <c r="B51" s="216">
        <v>0.48799999999999999</v>
      </c>
      <c r="C51" s="216">
        <v>0.23399999999999999</v>
      </c>
      <c r="D51" s="216">
        <v>0.17100000000000001</v>
      </c>
      <c r="E51" s="216">
        <v>0.107</v>
      </c>
    </row>
    <row r="52" spans="1:5" x14ac:dyDescent="0.25">
      <c r="A52" s="201" t="s">
        <v>74</v>
      </c>
      <c r="B52" s="216">
        <v>0.65900000000000003</v>
      </c>
      <c r="C52" s="216">
        <v>0.128</v>
      </c>
      <c r="D52" s="216">
        <v>0.128</v>
      </c>
      <c r="E52" s="216">
        <v>8.5000000000000006E-2</v>
      </c>
    </row>
    <row r="53" spans="1:5" x14ac:dyDescent="0.25">
      <c r="A53" s="201" t="s">
        <v>303</v>
      </c>
      <c r="B53" s="216">
        <v>0.69900000000000007</v>
      </c>
      <c r="C53" s="216">
        <v>8.8000000000000009E-2</v>
      </c>
      <c r="D53" s="216">
        <v>0.13500000000000001</v>
      </c>
      <c r="E53" s="216">
        <v>7.8E-2</v>
      </c>
    </row>
    <row r="54" spans="1:5" x14ac:dyDescent="0.25">
      <c r="A54" s="201" t="s">
        <v>96</v>
      </c>
      <c r="B54" s="216">
        <v>0.27399999999999997</v>
      </c>
      <c r="C54" s="216">
        <v>0.317</v>
      </c>
      <c r="D54" s="216">
        <v>0.27899999999999997</v>
      </c>
      <c r="E54" s="216">
        <v>0.13</v>
      </c>
    </row>
    <row r="55" spans="1:5" x14ac:dyDescent="0.25">
      <c r="A55" s="201" t="s">
        <v>71</v>
      </c>
      <c r="B55" s="216">
        <v>0.57399999999999995</v>
      </c>
      <c r="C55" s="216">
        <v>0.14599999999999999</v>
      </c>
      <c r="D55" s="216">
        <v>0.11800000000000001</v>
      </c>
      <c r="E55" s="216">
        <v>0.16200000000000001</v>
      </c>
    </row>
    <row r="56" spans="1:5" x14ac:dyDescent="0.25">
      <c r="A56" s="201" t="s">
        <v>327</v>
      </c>
      <c r="B56" s="216">
        <v>0.34899999999999998</v>
      </c>
      <c r="C56" s="216">
        <v>0.35100000000000003</v>
      </c>
      <c r="D56" s="216">
        <v>0.24199999999999999</v>
      </c>
      <c r="E56" s="216">
        <v>5.7999999999999996E-2</v>
      </c>
    </row>
    <row r="57" spans="1:5" x14ac:dyDescent="0.25">
      <c r="A57" s="201" t="s">
        <v>328</v>
      </c>
      <c r="B57" s="216">
        <v>0.214</v>
      </c>
      <c r="C57" s="216">
        <v>0.308</v>
      </c>
      <c r="D57" s="216">
        <v>0.42299999999999999</v>
      </c>
      <c r="E57" s="216">
        <v>5.5999999999999994E-2</v>
      </c>
    </row>
    <row r="58" spans="1:5" x14ac:dyDescent="0.25">
      <c r="A58" s="201" t="s">
        <v>329</v>
      </c>
      <c r="B58" s="216">
        <v>0.21100000000000002</v>
      </c>
      <c r="C58" s="216">
        <v>0.38500000000000001</v>
      </c>
      <c r="D58" s="216">
        <v>0.255</v>
      </c>
      <c r="E58" s="216">
        <v>0.14899999999999999</v>
      </c>
    </row>
    <row r="59" spans="1:5" x14ac:dyDescent="0.25">
      <c r="A59" s="201" t="s">
        <v>330</v>
      </c>
      <c r="B59" s="216">
        <v>0.52400000000000002</v>
      </c>
      <c r="C59" s="216">
        <v>0.12</v>
      </c>
      <c r="D59" s="216">
        <v>0.21100000000000002</v>
      </c>
      <c r="E59" s="216">
        <v>0.14599999999999999</v>
      </c>
    </row>
    <row r="60" spans="1:5" x14ac:dyDescent="0.25">
      <c r="A60" s="201" t="s">
        <v>3</v>
      </c>
      <c r="B60" s="216">
        <v>0.57899999999999996</v>
      </c>
      <c r="C60" s="216">
        <v>0.19699999999999998</v>
      </c>
      <c r="D60" s="216">
        <v>0.126</v>
      </c>
      <c r="E60" s="216">
        <v>9.8000000000000004E-2</v>
      </c>
    </row>
    <row r="61" spans="1:5" x14ac:dyDescent="0.25">
      <c r="A61" s="201" t="s">
        <v>79</v>
      </c>
      <c r="B61" s="216">
        <v>0.309</v>
      </c>
      <c r="C61" s="216">
        <v>0.32899999999999996</v>
      </c>
      <c r="D61" s="216">
        <v>0.28199999999999997</v>
      </c>
      <c r="E61" s="216">
        <v>0.08</v>
      </c>
    </row>
    <row r="62" spans="1:5" x14ac:dyDescent="0.25">
      <c r="A62" s="201" t="s">
        <v>287</v>
      </c>
      <c r="B62" s="216">
        <v>0.316</v>
      </c>
      <c r="C62" s="216">
        <v>0.32100000000000001</v>
      </c>
      <c r="D62" s="216">
        <v>0.308</v>
      </c>
      <c r="E62" s="216">
        <v>5.5999999999999994E-2</v>
      </c>
    </row>
    <row r="63" spans="1:5" x14ac:dyDescent="0.25">
      <c r="A63" s="201" t="s">
        <v>70</v>
      </c>
      <c r="B63" s="216">
        <v>0.35799999999999998</v>
      </c>
      <c r="C63" s="216">
        <v>0.28800000000000003</v>
      </c>
      <c r="D63" s="216">
        <v>0.21199999999999999</v>
      </c>
      <c r="E63" s="216">
        <v>0.14099999999999999</v>
      </c>
    </row>
    <row r="64" spans="1:5" x14ac:dyDescent="0.25">
      <c r="A64" s="205" t="s">
        <v>304</v>
      </c>
      <c r="B64" s="218">
        <v>0.21100000000000002</v>
      </c>
      <c r="C64" s="218">
        <v>0.41200000000000003</v>
      </c>
      <c r="D64" s="218">
        <v>0.32799999999999996</v>
      </c>
      <c r="E64" s="218">
        <v>4.9000000000000002E-2</v>
      </c>
    </row>
    <row r="65" spans="1:5" x14ac:dyDescent="0.25">
      <c r="A65" s="205" t="s">
        <v>331</v>
      </c>
      <c r="B65" s="218">
        <v>0.45100000000000001</v>
      </c>
      <c r="C65" s="218">
        <v>0.23800000000000002</v>
      </c>
      <c r="D65" s="218">
        <v>0.17699999999999999</v>
      </c>
      <c r="E65" s="218">
        <v>0.13400000000000001</v>
      </c>
    </row>
    <row r="66" spans="1:5" x14ac:dyDescent="0.25">
      <c r="A66" s="205" t="s">
        <v>313</v>
      </c>
      <c r="B66" s="218">
        <v>0.42700000000000005</v>
      </c>
      <c r="C66" s="218">
        <v>0.247</v>
      </c>
      <c r="D66" s="218">
        <v>0.2</v>
      </c>
      <c r="E66" s="218">
        <v>0.126</v>
      </c>
    </row>
    <row r="67" spans="1:5" x14ac:dyDescent="0.25">
      <c r="A67" s="205" t="s">
        <v>305</v>
      </c>
      <c r="B67" s="218">
        <v>0.43799999999999994</v>
      </c>
      <c r="C67" s="218">
        <v>0.26100000000000001</v>
      </c>
      <c r="D67" s="218">
        <v>0.24199999999999999</v>
      </c>
      <c r="E67" s="218">
        <v>5.7999999999999996E-2</v>
      </c>
    </row>
    <row r="68" spans="1:5" x14ac:dyDescent="0.25">
      <c r="A68" s="205" t="s">
        <v>306</v>
      </c>
      <c r="B68" s="218">
        <v>0.29799999999999999</v>
      </c>
      <c r="C68" s="218">
        <v>0.28000000000000003</v>
      </c>
      <c r="D68" s="218">
        <v>0.33100000000000002</v>
      </c>
      <c r="E68" s="218">
        <v>9.0999999999999998E-2</v>
      </c>
    </row>
    <row r="69" spans="1:5" x14ac:dyDescent="0.25">
      <c r="A69" s="205" t="s">
        <v>17</v>
      </c>
      <c r="B69" s="218">
        <v>0.32400000000000001</v>
      </c>
      <c r="C69" s="218">
        <v>0.29399999999999998</v>
      </c>
      <c r="D69" s="218">
        <v>0.23600000000000002</v>
      </c>
      <c r="E69" s="218">
        <v>0.14599999999999999</v>
      </c>
    </row>
    <row r="70" spans="1:5" x14ac:dyDescent="0.25">
      <c r="A70" s="207" t="s">
        <v>307</v>
      </c>
      <c r="B70" s="218">
        <v>0.20899999999999999</v>
      </c>
      <c r="C70" s="218">
        <v>0.35299999999999998</v>
      </c>
      <c r="D70" s="218">
        <v>0.30599999999999999</v>
      </c>
      <c r="E70" s="218">
        <v>0.13300000000000001</v>
      </c>
    </row>
    <row r="73" spans="1:5" x14ac:dyDescent="0.25">
      <c r="A73" s="10" t="s">
        <v>53</v>
      </c>
    </row>
  </sheetData>
  <hyperlinks>
    <hyperlink ref="A73" location="Indice!A1" display="Indice" xr:uid="{882DBEB6-79B8-4595-ACE9-7D7C117D14F5}"/>
  </hyperlink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EDC55-FFDB-46CE-BAFE-5474B5DCB1F3}">
  <dimension ref="A1:F34"/>
  <sheetViews>
    <sheetView workbookViewId="0">
      <selection activeCell="A34" sqref="A34"/>
    </sheetView>
  </sheetViews>
  <sheetFormatPr defaultRowHeight="15" x14ac:dyDescent="0.25"/>
  <cols>
    <col min="1" max="1" width="11.7109375" bestFit="1" customWidth="1"/>
    <col min="2" max="6" width="17.28515625" customWidth="1"/>
  </cols>
  <sheetData>
    <row r="1" spans="1:6" x14ac:dyDescent="0.25">
      <c r="A1" s="199" t="s">
        <v>332</v>
      </c>
    </row>
    <row r="2" spans="1:6" ht="7.15" customHeight="1" x14ac:dyDescent="0.25"/>
    <row r="3" spans="1:6" ht="22.5" x14ac:dyDescent="0.25">
      <c r="A3" s="200" t="s">
        <v>300</v>
      </c>
      <c r="B3" s="213" t="s">
        <v>333</v>
      </c>
      <c r="C3" s="213" t="s">
        <v>334</v>
      </c>
      <c r="D3" s="213" t="s">
        <v>335</v>
      </c>
      <c r="E3" s="213" t="s">
        <v>336</v>
      </c>
      <c r="F3" s="213" t="s">
        <v>337</v>
      </c>
    </row>
    <row r="4" spans="1:6" x14ac:dyDescent="0.25">
      <c r="A4" s="201" t="s">
        <v>327</v>
      </c>
      <c r="B4" s="202">
        <v>2.1999999999999999E-2</v>
      </c>
      <c r="C4" s="202">
        <v>0.13800000000000001</v>
      </c>
      <c r="D4" s="202">
        <v>5.2999999999999999E-2</v>
      </c>
      <c r="E4" s="202">
        <v>1.4E-2</v>
      </c>
      <c r="F4" s="202">
        <v>0.72</v>
      </c>
    </row>
    <row r="5" spans="1:6" x14ac:dyDescent="0.25">
      <c r="A5" s="201" t="s">
        <v>96</v>
      </c>
      <c r="B5" s="202">
        <v>1.4E-2</v>
      </c>
      <c r="C5" s="202">
        <v>7.8E-2</v>
      </c>
      <c r="D5" s="202">
        <v>4.2999999999999997E-2</v>
      </c>
      <c r="E5" s="202">
        <v>7.0000000000000001E-3</v>
      </c>
      <c r="F5" s="202">
        <v>0.71899999999999997</v>
      </c>
    </row>
    <row r="6" spans="1:6" x14ac:dyDescent="0.25">
      <c r="A6" s="201" t="s">
        <v>328</v>
      </c>
      <c r="B6" s="202">
        <v>1.2E-2</v>
      </c>
      <c r="C6" s="202">
        <v>9.2999999999999999E-2</v>
      </c>
      <c r="D6" s="202">
        <v>2.4E-2</v>
      </c>
      <c r="E6" s="202">
        <v>6.0000000000000001E-3</v>
      </c>
      <c r="F6" s="202">
        <v>0.69199999999999995</v>
      </c>
    </row>
    <row r="7" spans="1:6" x14ac:dyDescent="0.25">
      <c r="A7" s="201" t="s">
        <v>287</v>
      </c>
      <c r="B7" s="202">
        <v>6.2E-2</v>
      </c>
      <c r="C7" s="202">
        <v>0.17100000000000001</v>
      </c>
      <c r="D7" s="202">
        <v>3.1E-2</v>
      </c>
      <c r="E7" s="202">
        <v>7.0000000000000001E-3</v>
      </c>
      <c r="F7" s="202">
        <v>0.66200000000000003</v>
      </c>
    </row>
    <row r="8" spans="1:6" x14ac:dyDescent="0.25">
      <c r="A8" s="201" t="s">
        <v>330</v>
      </c>
      <c r="B8" s="202">
        <v>2.5000000000000001E-2</v>
      </c>
      <c r="C8" s="202">
        <v>0.185</v>
      </c>
      <c r="D8" s="202">
        <v>5.8999999999999997E-2</v>
      </c>
      <c r="E8" s="202">
        <v>4.5999999999999999E-2</v>
      </c>
      <c r="F8" s="202">
        <v>0.60099999999999998</v>
      </c>
    </row>
    <row r="9" spans="1:6" x14ac:dyDescent="0.25">
      <c r="A9" s="201" t="s">
        <v>3</v>
      </c>
      <c r="B9" s="202">
        <v>3.4000000000000002E-2</v>
      </c>
      <c r="C9" s="202">
        <v>0.191</v>
      </c>
      <c r="D9" s="202">
        <v>0.17100000000000001</v>
      </c>
      <c r="E9" s="202">
        <v>2.5999999999999999E-2</v>
      </c>
      <c r="F9" s="202">
        <v>0.54300000000000004</v>
      </c>
    </row>
    <row r="10" spans="1:6" x14ac:dyDescent="0.25">
      <c r="A10" s="201" t="s">
        <v>79</v>
      </c>
      <c r="B10" s="202">
        <v>7.2999999999999995E-2</v>
      </c>
      <c r="C10" s="202">
        <v>0.191</v>
      </c>
      <c r="D10" s="202">
        <v>8.3000000000000004E-2</v>
      </c>
      <c r="E10" s="202">
        <v>2.1999999999999999E-2</v>
      </c>
      <c r="F10" s="202">
        <v>0.52700000000000002</v>
      </c>
    </row>
    <row r="11" spans="1:6" x14ac:dyDescent="0.25">
      <c r="A11" s="201" t="s">
        <v>74</v>
      </c>
      <c r="B11" s="202">
        <v>7.4999999999999997E-2</v>
      </c>
      <c r="C11" s="202">
        <v>0.23799999999999999</v>
      </c>
      <c r="D11" s="202">
        <v>0.13200000000000001</v>
      </c>
      <c r="E11" s="202">
        <v>3.5000000000000003E-2</v>
      </c>
      <c r="F11" s="202">
        <v>0.52600000000000002</v>
      </c>
    </row>
    <row r="12" spans="1:6" x14ac:dyDescent="0.25">
      <c r="A12" s="201" t="s">
        <v>70</v>
      </c>
      <c r="B12" s="202">
        <v>4.7E-2</v>
      </c>
      <c r="C12" s="202">
        <v>0.14499999999999999</v>
      </c>
      <c r="D12" s="202">
        <v>0.125</v>
      </c>
      <c r="E12" s="202">
        <v>0.02</v>
      </c>
      <c r="F12" s="202">
        <v>0.50800000000000001</v>
      </c>
    </row>
    <row r="13" spans="1:6" x14ac:dyDescent="0.25">
      <c r="A13" s="201" t="s">
        <v>76</v>
      </c>
      <c r="B13" s="202">
        <v>7.1999999999999995E-2</v>
      </c>
      <c r="C13" s="202">
        <v>0.23200000000000001</v>
      </c>
      <c r="D13" s="202">
        <v>0.21299999999999999</v>
      </c>
      <c r="E13" s="202">
        <v>3.5000000000000003E-2</v>
      </c>
      <c r="F13" s="202">
        <v>0.46200000000000002</v>
      </c>
    </row>
    <row r="14" spans="1:6" x14ac:dyDescent="0.25">
      <c r="A14" s="201" t="s">
        <v>71</v>
      </c>
      <c r="B14" s="202">
        <v>5.5E-2</v>
      </c>
      <c r="C14" s="202">
        <v>0.17199999999999999</v>
      </c>
      <c r="D14" s="202">
        <v>0.16</v>
      </c>
      <c r="E14" s="202">
        <v>3.9E-2</v>
      </c>
      <c r="F14" s="202">
        <v>0.45700000000000002</v>
      </c>
    </row>
    <row r="15" spans="1:6" x14ac:dyDescent="0.25">
      <c r="A15" s="201" t="s">
        <v>78</v>
      </c>
      <c r="B15" s="202">
        <v>6.7000000000000004E-2</v>
      </c>
      <c r="C15" s="202">
        <v>0.29799999999999999</v>
      </c>
      <c r="D15" s="202">
        <v>7.3999999999999996E-2</v>
      </c>
      <c r="E15" s="202">
        <v>2.1999999999999999E-2</v>
      </c>
      <c r="F15" s="202">
        <v>0.45100000000000001</v>
      </c>
    </row>
    <row r="16" spans="1:6" x14ac:dyDescent="0.25">
      <c r="A16" s="201" t="s">
        <v>87</v>
      </c>
      <c r="B16" s="202">
        <v>0.04</v>
      </c>
      <c r="C16" s="202">
        <v>0.27800000000000002</v>
      </c>
      <c r="D16" s="202">
        <v>0.14199999999999999</v>
      </c>
      <c r="E16" s="202">
        <v>2.7E-2</v>
      </c>
      <c r="F16" s="202">
        <v>0.442</v>
      </c>
    </row>
    <row r="17" spans="1:6" x14ac:dyDescent="0.25">
      <c r="A17" s="201" t="s">
        <v>303</v>
      </c>
      <c r="B17" s="202">
        <v>8.6999999999999994E-2</v>
      </c>
      <c r="C17" s="202">
        <v>0.28199999999999997</v>
      </c>
      <c r="D17" s="202">
        <v>0.152</v>
      </c>
      <c r="E17" s="202">
        <v>3.9E-2</v>
      </c>
      <c r="F17" s="202">
        <v>0.438</v>
      </c>
    </row>
    <row r="18" spans="1:6" x14ac:dyDescent="0.25">
      <c r="A18" s="203" t="s">
        <v>91</v>
      </c>
      <c r="B18" s="204">
        <v>4.2000000000000003E-2</v>
      </c>
      <c r="C18" s="204">
        <v>0.22900000000000001</v>
      </c>
      <c r="D18" s="204">
        <v>0.20899999999999999</v>
      </c>
      <c r="E18" s="204">
        <v>2.5999999999999999E-2</v>
      </c>
      <c r="F18" s="204">
        <v>0.42799999999999999</v>
      </c>
    </row>
    <row r="19" spans="1:6" x14ac:dyDescent="0.25">
      <c r="A19" s="201" t="s">
        <v>329</v>
      </c>
      <c r="B19" s="202">
        <v>1.2999999999999999E-2</v>
      </c>
      <c r="C19" s="202">
        <v>0.28999999999999998</v>
      </c>
      <c r="D19" s="202">
        <v>1.4E-2</v>
      </c>
      <c r="E19" s="202">
        <v>5.0000000000000001E-3</v>
      </c>
      <c r="F19" s="202">
        <v>0.371</v>
      </c>
    </row>
    <row r="20" spans="1:6" x14ac:dyDescent="0.25">
      <c r="A20" s="201" t="s">
        <v>80</v>
      </c>
      <c r="B20" s="202">
        <v>6.3E-2</v>
      </c>
      <c r="C20" s="202">
        <v>0.66700000000000004</v>
      </c>
      <c r="D20" s="202">
        <v>0.185</v>
      </c>
      <c r="E20" s="202">
        <v>2.1000000000000001E-2</v>
      </c>
      <c r="F20" s="202">
        <v>0.14099999999999999</v>
      </c>
    </row>
    <row r="21" spans="1:6" x14ac:dyDescent="0.25">
      <c r="A21" s="205" t="s">
        <v>306</v>
      </c>
      <c r="B21" s="206">
        <v>1.0999999999999999E-2</v>
      </c>
      <c r="C21" s="206">
        <v>0.109</v>
      </c>
      <c r="D21" s="206">
        <v>3.4000000000000002E-2</v>
      </c>
      <c r="E21" s="206">
        <v>1.0999999999999999E-2</v>
      </c>
      <c r="F21" s="206">
        <v>0.69799999999999995</v>
      </c>
    </row>
    <row r="22" spans="1:6" x14ac:dyDescent="0.25">
      <c r="A22" s="205" t="s">
        <v>304</v>
      </c>
      <c r="B22" s="206">
        <v>2.4E-2</v>
      </c>
      <c r="C22" s="206">
        <v>0.14199999999999999</v>
      </c>
      <c r="D22" s="206">
        <v>2.5999999999999999E-2</v>
      </c>
      <c r="E22" s="206">
        <v>4.0000000000000001E-3</v>
      </c>
      <c r="F22" s="206">
        <v>0.67600000000000005</v>
      </c>
    </row>
    <row r="23" spans="1:6" x14ac:dyDescent="0.25">
      <c r="A23" s="205" t="s">
        <v>305</v>
      </c>
      <c r="B23" s="206">
        <v>5.2999999999999999E-2</v>
      </c>
      <c r="C23" s="206">
        <v>0.153</v>
      </c>
      <c r="D23" s="206">
        <v>8.2000000000000003E-2</v>
      </c>
      <c r="E23" s="206">
        <v>0.01</v>
      </c>
      <c r="F23" s="206">
        <v>0.64400000000000002</v>
      </c>
    </row>
    <row r="24" spans="1:6" x14ac:dyDescent="0.25">
      <c r="A24" s="205" t="s">
        <v>17</v>
      </c>
      <c r="B24" s="206">
        <v>3.6999999999999998E-2</v>
      </c>
      <c r="C24" s="206">
        <v>0.156</v>
      </c>
      <c r="D24" s="206">
        <v>0.1</v>
      </c>
      <c r="E24" s="206">
        <v>1.4E-2</v>
      </c>
      <c r="F24" s="206">
        <v>0.53</v>
      </c>
    </row>
    <row r="25" spans="1:6" x14ac:dyDescent="0.25">
      <c r="A25" s="205" t="s">
        <v>286</v>
      </c>
      <c r="B25" s="206">
        <v>0.04</v>
      </c>
      <c r="C25" s="206">
        <v>0.22900000000000001</v>
      </c>
      <c r="D25" s="206">
        <v>0.109</v>
      </c>
      <c r="E25" s="206">
        <v>1.6E-2</v>
      </c>
      <c r="F25" s="206">
        <v>0.49299999999999999</v>
      </c>
    </row>
    <row r="26" spans="1:6" x14ac:dyDescent="0.25">
      <c r="A26" s="205" t="s">
        <v>331</v>
      </c>
      <c r="B26" s="206">
        <v>4.2999999999999997E-2</v>
      </c>
      <c r="C26" s="206">
        <v>0.22700000000000001</v>
      </c>
      <c r="D26" s="206">
        <v>0.123</v>
      </c>
      <c r="E26" s="206">
        <v>1.9E-2</v>
      </c>
      <c r="F26" s="206">
        <v>0.46700000000000003</v>
      </c>
    </row>
    <row r="27" spans="1:6" x14ac:dyDescent="0.25">
      <c r="A27" s="207" t="s">
        <v>307</v>
      </c>
      <c r="B27" s="208">
        <v>2.7E-2</v>
      </c>
      <c r="C27" s="208">
        <v>0.126</v>
      </c>
      <c r="D27" s="208">
        <v>6.4000000000000001E-2</v>
      </c>
      <c r="E27" s="208">
        <v>8.9999999999999993E-3</v>
      </c>
      <c r="F27" s="208">
        <v>0.57699999999999996</v>
      </c>
    </row>
    <row r="29" spans="1:6" ht="39" customHeight="1" x14ac:dyDescent="0.25">
      <c r="A29" s="323" t="s">
        <v>338</v>
      </c>
      <c r="B29" s="323"/>
      <c r="C29" s="323"/>
      <c r="D29" s="323"/>
      <c r="E29" s="323"/>
      <c r="F29" s="323"/>
    </row>
    <row r="31" spans="1:6" x14ac:dyDescent="0.25">
      <c r="A31" s="209" t="s">
        <v>308</v>
      </c>
    </row>
    <row r="34" spans="1:1" x14ac:dyDescent="0.25">
      <c r="A34" s="10" t="s">
        <v>53</v>
      </c>
    </row>
  </sheetData>
  <mergeCells count="1">
    <mergeCell ref="A29:F29"/>
  </mergeCells>
  <hyperlinks>
    <hyperlink ref="A34" location="Indice!A1" display="Indice" xr:uid="{B061E89D-D1A4-4D8A-9395-E415E951A2DC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DF1A7-2564-4729-92A7-02BBCAD1AD2B}">
  <dimension ref="A1:G29"/>
  <sheetViews>
    <sheetView workbookViewId="0">
      <selection activeCell="A29" sqref="A29"/>
    </sheetView>
  </sheetViews>
  <sheetFormatPr defaultRowHeight="13.9" customHeight="1" x14ac:dyDescent="0.25"/>
  <cols>
    <col min="1" max="1" width="26.42578125" customWidth="1"/>
    <col min="2" max="7" width="14.7109375" style="158" customWidth="1"/>
  </cols>
  <sheetData>
    <row r="1" spans="1:7" ht="13.9" customHeight="1" x14ac:dyDescent="0.25">
      <c r="A1" s="199" t="s">
        <v>340</v>
      </c>
    </row>
    <row r="3" spans="1:7" ht="31.15" customHeight="1" x14ac:dyDescent="0.25">
      <c r="A3" s="200" t="s">
        <v>372</v>
      </c>
      <c r="B3" s="213" t="s">
        <v>373</v>
      </c>
      <c r="C3" s="213" t="s">
        <v>374</v>
      </c>
      <c r="D3" s="213" t="s">
        <v>46</v>
      </c>
      <c r="E3" s="213" t="s">
        <v>375</v>
      </c>
      <c r="F3" s="213" t="s">
        <v>376</v>
      </c>
      <c r="G3" s="213" t="s">
        <v>377</v>
      </c>
    </row>
    <row r="4" spans="1:7" ht="13.9" customHeight="1" x14ac:dyDescent="0.25">
      <c r="A4" s="220" t="s">
        <v>378</v>
      </c>
      <c r="B4" s="221">
        <v>25.01</v>
      </c>
      <c r="C4" s="221" t="s">
        <v>242</v>
      </c>
      <c r="D4" s="221">
        <v>25.01</v>
      </c>
      <c r="E4" s="222">
        <v>0.26200000000000001</v>
      </c>
      <c r="F4" s="221">
        <v>14.09</v>
      </c>
      <c r="G4" s="222">
        <v>0.56299999999999994</v>
      </c>
    </row>
    <row r="5" spans="1:7" ht="13.9" customHeight="1" x14ac:dyDescent="0.25">
      <c r="A5" s="223" t="s">
        <v>379</v>
      </c>
      <c r="B5" s="224">
        <v>16</v>
      </c>
      <c r="C5" s="224" t="s">
        <v>242</v>
      </c>
      <c r="D5" s="224">
        <v>16</v>
      </c>
      <c r="E5" s="225">
        <v>0.16800000000000001</v>
      </c>
      <c r="F5" s="224">
        <v>9</v>
      </c>
      <c r="G5" s="225">
        <v>0.56200000000000006</v>
      </c>
    </row>
    <row r="6" spans="1:7" ht="13.9" customHeight="1" x14ac:dyDescent="0.25">
      <c r="A6" s="223" t="s">
        <v>380</v>
      </c>
      <c r="B6" s="224">
        <v>6.6</v>
      </c>
      <c r="C6" s="224" t="s">
        <v>242</v>
      </c>
      <c r="D6" s="224">
        <v>6.6</v>
      </c>
      <c r="E6" s="225">
        <v>6.9000000000000006E-2</v>
      </c>
      <c r="F6" s="224">
        <v>3.87</v>
      </c>
      <c r="G6" s="225">
        <v>0.58599999999999997</v>
      </c>
    </row>
    <row r="7" spans="1:7" ht="13.9" customHeight="1" x14ac:dyDescent="0.25">
      <c r="A7" s="223" t="s">
        <v>381</v>
      </c>
      <c r="B7" s="224">
        <v>2.41</v>
      </c>
      <c r="C7" s="224" t="s">
        <v>242</v>
      </c>
      <c r="D7" s="224">
        <v>2.41</v>
      </c>
      <c r="E7" s="225">
        <v>2.5000000000000001E-2</v>
      </c>
      <c r="F7" s="224">
        <v>1.23</v>
      </c>
      <c r="G7" s="225">
        <v>0.51</v>
      </c>
    </row>
    <row r="8" spans="1:7" ht="13.9" customHeight="1" x14ac:dyDescent="0.25">
      <c r="A8" s="220" t="s">
        <v>382</v>
      </c>
      <c r="B8" s="221">
        <v>49.46</v>
      </c>
      <c r="C8" s="221">
        <v>4.0599999999999996</v>
      </c>
      <c r="D8" s="221">
        <v>53.52</v>
      </c>
      <c r="E8" s="222">
        <v>0.56000000000000005</v>
      </c>
      <c r="F8" s="221">
        <v>28.45</v>
      </c>
      <c r="G8" s="222">
        <v>0.57499999999999996</v>
      </c>
    </row>
    <row r="9" spans="1:7" ht="13.9" customHeight="1" x14ac:dyDescent="0.25">
      <c r="A9" s="223" t="s">
        <v>383</v>
      </c>
      <c r="B9" s="224">
        <v>47.49</v>
      </c>
      <c r="C9" s="224">
        <v>4.0599999999999996</v>
      </c>
      <c r="D9" s="224">
        <v>51.55</v>
      </c>
      <c r="E9" s="225">
        <v>0.54</v>
      </c>
      <c r="F9" s="224">
        <v>28.45</v>
      </c>
      <c r="G9" s="225">
        <v>0.59899999999999998</v>
      </c>
    </row>
    <row r="10" spans="1:7" ht="13.9" customHeight="1" x14ac:dyDescent="0.25">
      <c r="A10" s="226" t="s">
        <v>384</v>
      </c>
      <c r="B10" s="227">
        <v>6.89</v>
      </c>
      <c r="C10" s="227">
        <v>1.35</v>
      </c>
      <c r="D10" s="227">
        <v>8.25</v>
      </c>
      <c r="E10" s="228">
        <v>8.5999999999999993E-2</v>
      </c>
      <c r="F10" s="227">
        <v>4.9800000000000004</v>
      </c>
      <c r="G10" s="228">
        <v>0.72299999999999998</v>
      </c>
    </row>
    <row r="11" spans="1:7" ht="13.9" customHeight="1" x14ac:dyDescent="0.25">
      <c r="A11" s="226" t="s">
        <v>385</v>
      </c>
      <c r="B11" s="227">
        <v>2.2799999999999998</v>
      </c>
      <c r="C11" s="227" t="s">
        <v>242</v>
      </c>
      <c r="D11" s="227">
        <v>2.2799999999999998</v>
      </c>
      <c r="E11" s="228">
        <v>2.4E-2</v>
      </c>
      <c r="F11" s="227">
        <v>1.1200000000000001</v>
      </c>
      <c r="G11" s="228">
        <v>0.48899999999999999</v>
      </c>
    </row>
    <row r="12" spans="1:7" ht="13.9" customHeight="1" x14ac:dyDescent="0.25">
      <c r="A12" s="226" t="s">
        <v>386</v>
      </c>
      <c r="B12" s="227">
        <v>1.6</v>
      </c>
      <c r="C12" s="227" t="s">
        <v>242</v>
      </c>
      <c r="D12" s="227">
        <v>1.6</v>
      </c>
      <c r="E12" s="228">
        <v>1.7000000000000001E-2</v>
      </c>
      <c r="F12" s="227">
        <v>0.82</v>
      </c>
      <c r="G12" s="228">
        <v>0.51</v>
      </c>
    </row>
    <row r="13" spans="1:7" ht="13.9" customHeight="1" x14ac:dyDescent="0.25">
      <c r="A13" s="226" t="s">
        <v>387</v>
      </c>
      <c r="B13" s="227">
        <v>14</v>
      </c>
      <c r="C13" s="227">
        <v>1.35</v>
      </c>
      <c r="D13" s="227">
        <v>15.35</v>
      </c>
      <c r="E13" s="228">
        <v>0.161</v>
      </c>
      <c r="F13" s="227">
        <v>8.2799999999999994</v>
      </c>
      <c r="G13" s="228">
        <v>0.59099999999999997</v>
      </c>
    </row>
    <row r="14" spans="1:7" ht="13.9" customHeight="1" x14ac:dyDescent="0.25">
      <c r="A14" s="226" t="s">
        <v>388</v>
      </c>
      <c r="B14" s="227">
        <v>13.77</v>
      </c>
      <c r="C14" s="227">
        <v>1.35</v>
      </c>
      <c r="D14" s="227">
        <v>15.12</v>
      </c>
      <c r="E14" s="228">
        <v>0.158</v>
      </c>
      <c r="F14" s="227">
        <v>8.41</v>
      </c>
      <c r="G14" s="228">
        <v>0.61099999999999999</v>
      </c>
    </row>
    <row r="15" spans="1:7" ht="25.15" customHeight="1" x14ac:dyDescent="0.25">
      <c r="A15" s="226" t="s">
        <v>389</v>
      </c>
      <c r="B15" s="227">
        <v>8.9499999999999993</v>
      </c>
      <c r="C15" s="227" t="s">
        <v>242</v>
      </c>
      <c r="D15" s="227">
        <v>8.9499999999999993</v>
      </c>
      <c r="E15" s="228">
        <v>9.4E-2</v>
      </c>
      <c r="F15" s="227">
        <v>4.8499999999999996</v>
      </c>
      <c r="G15" s="228">
        <v>0.54200000000000004</v>
      </c>
    </row>
    <row r="16" spans="1:7" ht="13.9" customHeight="1" x14ac:dyDescent="0.25">
      <c r="A16" s="223" t="s">
        <v>390</v>
      </c>
      <c r="B16" s="224">
        <v>1.97</v>
      </c>
      <c r="C16" s="224" t="s">
        <v>242</v>
      </c>
      <c r="D16" s="224">
        <v>1.97</v>
      </c>
      <c r="E16" s="225">
        <v>2.1000000000000001E-2</v>
      </c>
      <c r="F16" s="224" t="s">
        <v>242</v>
      </c>
      <c r="G16" s="225" t="s">
        <v>242</v>
      </c>
    </row>
    <row r="17" spans="1:7" ht="13.9" customHeight="1" x14ac:dyDescent="0.25">
      <c r="A17" s="220" t="s">
        <v>391</v>
      </c>
      <c r="B17" s="221">
        <v>12.25</v>
      </c>
      <c r="C17" s="221">
        <v>1.35</v>
      </c>
      <c r="D17" s="221">
        <v>13.6</v>
      </c>
      <c r="E17" s="222">
        <v>0.14199999999999999</v>
      </c>
      <c r="F17" s="221">
        <v>4.8600000000000003</v>
      </c>
      <c r="G17" s="222">
        <v>0.39700000000000002</v>
      </c>
    </row>
    <row r="18" spans="1:7" ht="13.9" customHeight="1" x14ac:dyDescent="0.25">
      <c r="A18" s="223" t="s">
        <v>392</v>
      </c>
      <c r="B18" s="224">
        <v>8.75</v>
      </c>
      <c r="C18" s="224">
        <v>1.35</v>
      </c>
      <c r="D18" s="224">
        <v>10.11</v>
      </c>
      <c r="E18" s="225">
        <v>0.106</v>
      </c>
      <c r="F18" s="224">
        <v>3.31</v>
      </c>
      <c r="G18" s="225">
        <v>0.379</v>
      </c>
    </row>
    <row r="19" spans="1:7" ht="13.9" customHeight="1" x14ac:dyDescent="0.25">
      <c r="A19" s="223" t="s">
        <v>393</v>
      </c>
      <c r="B19" s="224">
        <v>0.53</v>
      </c>
      <c r="C19" s="224" t="s">
        <v>242</v>
      </c>
      <c r="D19" s="224">
        <v>0.53</v>
      </c>
      <c r="E19" s="225">
        <v>6.0000000000000001E-3</v>
      </c>
      <c r="F19" s="224">
        <v>0.39</v>
      </c>
      <c r="G19" s="225">
        <v>0.74299999999999999</v>
      </c>
    </row>
    <row r="20" spans="1:7" ht="25.15" customHeight="1" x14ac:dyDescent="0.25">
      <c r="A20" s="223" t="s">
        <v>394</v>
      </c>
      <c r="B20" s="224">
        <v>2.97</v>
      </c>
      <c r="C20" s="224" t="s">
        <v>242</v>
      </c>
      <c r="D20" s="224">
        <v>2.97</v>
      </c>
      <c r="E20" s="225">
        <v>3.1E-2</v>
      </c>
      <c r="F20" s="224">
        <v>1.1499999999999999</v>
      </c>
      <c r="G20" s="225">
        <v>0.38900000000000001</v>
      </c>
    </row>
    <row r="21" spans="1:7" ht="26.45" customHeight="1" x14ac:dyDescent="0.25">
      <c r="A21" s="220" t="s">
        <v>395</v>
      </c>
      <c r="B21" s="221">
        <v>3.39</v>
      </c>
      <c r="C21" s="221" t="s">
        <v>242</v>
      </c>
      <c r="D21" s="221">
        <v>3.39</v>
      </c>
      <c r="E21" s="222">
        <v>3.5999999999999997E-2</v>
      </c>
      <c r="F21" s="221">
        <v>1.77</v>
      </c>
      <c r="G21" s="222">
        <v>0.52300000000000002</v>
      </c>
    </row>
    <row r="22" spans="1:7" ht="26.45" customHeight="1" x14ac:dyDescent="0.25">
      <c r="A22" s="223" t="s">
        <v>396</v>
      </c>
      <c r="B22" s="224">
        <v>2.96</v>
      </c>
      <c r="C22" s="224" t="s">
        <v>242</v>
      </c>
      <c r="D22" s="224">
        <v>2.96</v>
      </c>
      <c r="E22" s="225">
        <v>3.1E-2</v>
      </c>
      <c r="F22" s="224">
        <v>1.55</v>
      </c>
      <c r="G22" s="225">
        <v>0.52200000000000002</v>
      </c>
    </row>
    <row r="23" spans="1:7" ht="13.9" customHeight="1" x14ac:dyDescent="0.25">
      <c r="A23" s="223" t="s">
        <v>397</v>
      </c>
      <c r="B23" s="224">
        <v>0.44</v>
      </c>
      <c r="C23" s="224" t="s">
        <v>242</v>
      </c>
      <c r="D23" s="224">
        <v>0.44</v>
      </c>
      <c r="E23" s="225">
        <v>5.0000000000000001E-3</v>
      </c>
      <c r="F23" s="224">
        <v>0.23</v>
      </c>
      <c r="G23" s="225">
        <v>0.51800000000000002</v>
      </c>
    </row>
    <row r="24" spans="1:7" ht="13.9" customHeight="1" x14ac:dyDescent="0.25">
      <c r="A24" s="230" t="s">
        <v>46</v>
      </c>
      <c r="B24" s="231">
        <v>90.11</v>
      </c>
      <c r="C24" s="231">
        <v>5.41</v>
      </c>
      <c r="D24" s="231">
        <v>95.52</v>
      </c>
      <c r="E24" s="232">
        <v>1</v>
      </c>
      <c r="F24" s="231">
        <v>49.18</v>
      </c>
      <c r="G24" s="232">
        <v>0.54600000000000004</v>
      </c>
    </row>
    <row r="26" spans="1:7" ht="13.9" customHeight="1" x14ac:dyDescent="0.25">
      <c r="A26" s="209" t="s">
        <v>398</v>
      </c>
    </row>
    <row r="29" spans="1:7" ht="13.9" customHeight="1" x14ac:dyDescent="0.25">
      <c r="A29" s="10" t="s">
        <v>53</v>
      </c>
    </row>
  </sheetData>
  <hyperlinks>
    <hyperlink ref="A29" location="Indice!A1" display="Indice" xr:uid="{D9FCDF86-71AF-462F-82B0-4CAD7E49054D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C286A-F2F6-4B45-97C6-8D74F42217FC}">
  <dimension ref="A1:I32"/>
  <sheetViews>
    <sheetView workbookViewId="0">
      <selection activeCell="A32" sqref="A32"/>
    </sheetView>
  </sheetViews>
  <sheetFormatPr defaultRowHeight="15" x14ac:dyDescent="0.25"/>
  <cols>
    <col min="1" max="1" width="17.5703125" customWidth="1"/>
    <col min="2" max="2" width="20.42578125" customWidth="1"/>
  </cols>
  <sheetData>
    <row r="1" spans="1:9" x14ac:dyDescent="0.25">
      <c r="A1" s="199" t="s">
        <v>341</v>
      </c>
    </row>
    <row r="3" spans="1:9" ht="45" x14ac:dyDescent="0.25">
      <c r="A3" s="213" t="s">
        <v>399</v>
      </c>
      <c r="B3" s="213" t="s">
        <v>400</v>
      </c>
      <c r="C3" s="213" t="s">
        <v>401</v>
      </c>
      <c r="D3" s="213" t="s">
        <v>402</v>
      </c>
      <c r="E3" s="213" t="s">
        <v>403</v>
      </c>
      <c r="F3" s="213" t="s">
        <v>404</v>
      </c>
      <c r="G3" s="213" t="s">
        <v>405</v>
      </c>
      <c r="H3" s="213" t="s">
        <v>406</v>
      </c>
      <c r="I3" s="213" t="s">
        <v>407</v>
      </c>
    </row>
    <row r="4" spans="1:9" ht="22.5" x14ac:dyDescent="0.25">
      <c r="A4" s="325" t="s">
        <v>408</v>
      </c>
      <c r="B4" s="223" t="s">
        <v>409</v>
      </c>
      <c r="C4" s="233">
        <v>10070</v>
      </c>
      <c r="D4" s="229">
        <v>118</v>
      </c>
      <c r="E4" s="229">
        <v>24</v>
      </c>
      <c r="F4" s="233">
        <v>3206</v>
      </c>
      <c r="G4" s="229">
        <v>47</v>
      </c>
      <c r="H4" s="234">
        <v>13465</v>
      </c>
      <c r="I4" s="235">
        <v>0.19800000000000001</v>
      </c>
    </row>
    <row r="5" spans="1:9" ht="22.5" x14ac:dyDescent="0.25">
      <c r="A5" s="325"/>
      <c r="B5" s="223" t="s">
        <v>410</v>
      </c>
      <c r="C5" s="233">
        <v>1327</v>
      </c>
      <c r="D5" s="229">
        <v>439</v>
      </c>
      <c r="E5" s="229">
        <v>48</v>
      </c>
      <c r="F5" s="229">
        <v>757</v>
      </c>
      <c r="G5" s="229">
        <v>34</v>
      </c>
      <c r="H5" s="234">
        <v>2605</v>
      </c>
      <c r="I5" s="235">
        <v>3.7999999999999999E-2</v>
      </c>
    </row>
    <row r="6" spans="1:9" ht="22.5" x14ac:dyDescent="0.25">
      <c r="A6" s="325"/>
      <c r="B6" s="223" t="s">
        <v>411</v>
      </c>
      <c r="C6" s="233">
        <v>4368</v>
      </c>
      <c r="D6" s="229">
        <v>659</v>
      </c>
      <c r="E6" s="229">
        <v>128</v>
      </c>
      <c r="F6" s="233">
        <v>1162</v>
      </c>
      <c r="G6" s="229">
        <v>96</v>
      </c>
      <c r="H6" s="234">
        <v>6412</v>
      </c>
      <c r="I6" s="235">
        <v>9.4E-2</v>
      </c>
    </row>
    <row r="7" spans="1:9" x14ac:dyDescent="0.25">
      <c r="A7" s="325"/>
      <c r="B7" s="223" t="s">
        <v>412</v>
      </c>
      <c r="C7" s="229">
        <v>654</v>
      </c>
      <c r="D7" s="229">
        <v>191</v>
      </c>
      <c r="E7" s="229">
        <v>78</v>
      </c>
      <c r="F7" s="233">
        <v>1337</v>
      </c>
      <c r="G7" s="229">
        <v>173</v>
      </c>
      <c r="H7" s="234">
        <v>2434</v>
      </c>
      <c r="I7" s="235">
        <v>3.5999999999999997E-2</v>
      </c>
    </row>
    <row r="8" spans="1:9" x14ac:dyDescent="0.25">
      <c r="A8" s="324" t="s">
        <v>46</v>
      </c>
      <c r="B8" s="324"/>
      <c r="C8" s="236">
        <v>16419</v>
      </c>
      <c r="D8" s="236">
        <v>1408</v>
      </c>
      <c r="E8" s="211">
        <v>278</v>
      </c>
      <c r="F8" s="236">
        <v>6462</v>
      </c>
      <c r="G8" s="211">
        <v>350</v>
      </c>
      <c r="H8" s="236">
        <v>24916</v>
      </c>
      <c r="I8" s="204">
        <v>0.36699999999999999</v>
      </c>
    </row>
    <row r="9" spans="1:9" ht="22.5" x14ac:dyDescent="0.25">
      <c r="A9" s="325" t="s">
        <v>413</v>
      </c>
      <c r="B9" s="223" t="s">
        <v>414</v>
      </c>
      <c r="C9" s="233">
        <v>2631</v>
      </c>
      <c r="D9" s="233">
        <v>5547</v>
      </c>
      <c r="E9" s="229">
        <v>220</v>
      </c>
      <c r="F9" s="233">
        <v>3208</v>
      </c>
      <c r="G9" s="229">
        <v>480</v>
      </c>
      <c r="H9" s="237">
        <v>12085</v>
      </c>
      <c r="I9" s="235">
        <v>0.17799999999999999</v>
      </c>
    </row>
    <row r="10" spans="1:9" x14ac:dyDescent="0.25">
      <c r="A10" s="325"/>
      <c r="B10" s="223" t="s">
        <v>415</v>
      </c>
      <c r="C10" s="229">
        <v>1</v>
      </c>
      <c r="D10" s="229">
        <v>5</v>
      </c>
      <c r="E10" s="229">
        <v>0</v>
      </c>
      <c r="F10" s="229">
        <v>1</v>
      </c>
      <c r="G10" s="229">
        <v>3</v>
      </c>
      <c r="H10" s="238">
        <v>10</v>
      </c>
      <c r="I10" s="235">
        <v>0</v>
      </c>
    </row>
    <row r="11" spans="1:9" x14ac:dyDescent="0.25">
      <c r="A11" s="325"/>
      <c r="B11" s="223" t="s">
        <v>416</v>
      </c>
      <c r="C11" s="229">
        <v>12</v>
      </c>
      <c r="D11" s="233">
        <v>1488</v>
      </c>
      <c r="E11" s="229">
        <v>31</v>
      </c>
      <c r="F11" s="229">
        <v>45</v>
      </c>
      <c r="G11" s="229">
        <v>125</v>
      </c>
      <c r="H11" s="237">
        <v>1701</v>
      </c>
      <c r="I11" s="235">
        <v>2.5000000000000001E-2</v>
      </c>
    </row>
    <row r="12" spans="1:9" x14ac:dyDescent="0.25">
      <c r="A12" s="325"/>
      <c r="B12" s="223" t="s">
        <v>417</v>
      </c>
      <c r="C12" s="229" t="s">
        <v>242</v>
      </c>
      <c r="D12" s="229">
        <v>1</v>
      </c>
      <c r="E12" s="229" t="s">
        <v>242</v>
      </c>
      <c r="F12" s="229" t="s">
        <v>242</v>
      </c>
      <c r="G12" s="229" t="s">
        <v>242</v>
      </c>
      <c r="H12" s="238">
        <v>2</v>
      </c>
      <c r="I12" s="235">
        <v>0</v>
      </c>
    </row>
    <row r="13" spans="1:9" x14ac:dyDescent="0.25">
      <c r="A13" s="326" t="s">
        <v>46</v>
      </c>
      <c r="B13" s="326"/>
      <c r="C13" s="239">
        <v>2644</v>
      </c>
      <c r="D13" s="239">
        <v>7041</v>
      </c>
      <c r="E13" s="240">
        <v>251</v>
      </c>
      <c r="F13" s="239">
        <v>3254</v>
      </c>
      <c r="G13" s="240">
        <v>608</v>
      </c>
      <c r="H13" s="239">
        <v>13797</v>
      </c>
      <c r="I13" s="241">
        <v>0.20300000000000001</v>
      </c>
    </row>
    <row r="14" spans="1:9" ht="22.5" x14ac:dyDescent="0.25">
      <c r="A14" s="325" t="s">
        <v>418</v>
      </c>
      <c r="B14" s="223" t="s">
        <v>419</v>
      </c>
      <c r="C14" s="242">
        <v>2710</v>
      </c>
      <c r="D14" s="242">
        <v>1277</v>
      </c>
      <c r="E14" s="210">
        <v>335</v>
      </c>
      <c r="F14" s="242">
        <v>1594</v>
      </c>
      <c r="G14" s="210">
        <v>274</v>
      </c>
      <c r="H14" s="237">
        <v>6190</v>
      </c>
      <c r="I14" s="235">
        <v>9.0999999999999998E-2</v>
      </c>
    </row>
    <row r="15" spans="1:9" ht="56.25" x14ac:dyDescent="0.25">
      <c r="A15" s="325"/>
      <c r="B15" s="223" t="s">
        <v>420</v>
      </c>
      <c r="C15" s="210">
        <v>948</v>
      </c>
      <c r="D15" s="242">
        <v>1070</v>
      </c>
      <c r="E15" s="210">
        <v>164</v>
      </c>
      <c r="F15" s="242">
        <v>1082</v>
      </c>
      <c r="G15" s="210">
        <v>260</v>
      </c>
      <c r="H15" s="237">
        <v>3524</v>
      </c>
      <c r="I15" s="235">
        <v>5.1999999999999998E-2</v>
      </c>
    </row>
    <row r="16" spans="1:9" ht="22.5" x14ac:dyDescent="0.25">
      <c r="A16" s="325"/>
      <c r="B16" s="223" t="s">
        <v>421</v>
      </c>
      <c r="C16" s="210">
        <v>807</v>
      </c>
      <c r="D16" s="242">
        <v>2441</v>
      </c>
      <c r="E16" s="210">
        <v>316</v>
      </c>
      <c r="F16" s="242">
        <v>1043</v>
      </c>
      <c r="G16" s="210">
        <v>380</v>
      </c>
      <c r="H16" s="237">
        <v>4987</v>
      </c>
      <c r="I16" s="235">
        <v>7.2999999999999995E-2</v>
      </c>
    </row>
    <row r="17" spans="1:9" ht="22.5" x14ac:dyDescent="0.25">
      <c r="A17" s="325"/>
      <c r="B17" s="223" t="s">
        <v>422</v>
      </c>
      <c r="C17" s="210">
        <v>743</v>
      </c>
      <c r="D17" s="242">
        <v>3389</v>
      </c>
      <c r="E17" s="210">
        <v>188</v>
      </c>
      <c r="F17" s="242">
        <v>1039</v>
      </c>
      <c r="G17" s="210">
        <v>180</v>
      </c>
      <c r="H17" s="237">
        <v>5539</v>
      </c>
      <c r="I17" s="235">
        <v>8.2000000000000003E-2</v>
      </c>
    </row>
    <row r="18" spans="1:9" ht="33.75" x14ac:dyDescent="0.25">
      <c r="A18" s="325"/>
      <c r="B18" s="223" t="s">
        <v>423</v>
      </c>
      <c r="C18" s="210">
        <v>788</v>
      </c>
      <c r="D18" s="210">
        <v>851</v>
      </c>
      <c r="E18" s="210">
        <v>295</v>
      </c>
      <c r="F18" s="210">
        <v>918</v>
      </c>
      <c r="G18" s="210">
        <v>266</v>
      </c>
      <c r="H18" s="237">
        <v>3118</v>
      </c>
      <c r="I18" s="235">
        <v>4.5999999999999999E-2</v>
      </c>
    </row>
    <row r="19" spans="1:9" ht="33.75" x14ac:dyDescent="0.25">
      <c r="A19" s="325"/>
      <c r="B19" s="223" t="s">
        <v>424</v>
      </c>
      <c r="C19" s="210">
        <v>473</v>
      </c>
      <c r="D19" s="210">
        <v>143</v>
      </c>
      <c r="E19" s="210">
        <v>68</v>
      </c>
      <c r="F19" s="210">
        <v>204</v>
      </c>
      <c r="G19" s="210">
        <v>125</v>
      </c>
      <c r="H19" s="237">
        <v>1013</v>
      </c>
      <c r="I19" s="235">
        <v>1.4999999999999999E-2</v>
      </c>
    </row>
    <row r="20" spans="1:9" ht="33.75" x14ac:dyDescent="0.25">
      <c r="A20" s="325"/>
      <c r="B20" s="223" t="s">
        <v>425</v>
      </c>
      <c r="C20" s="210">
        <v>332</v>
      </c>
      <c r="D20" s="210">
        <v>636</v>
      </c>
      <c r="E20" s="210">
        <v>149</v>
      </c>
      <c r="F20" s="210">
        <v>400</v>
      </c>
      <c r="G20" s="210">
        <v>64</v>
      </c>
      <c r="H20" s="237">
        <v>1581</v>
      </c>
      <c r="I20" s="235">
        <v>2.3E-2</v>
      </c>
    </row>
    <row r="21" spans="1:9" x14ac:dyDescent="0.25">
      <c r="A21" s="325"/>
      <c r="B21" s="223" t="s">
        <v>417</v>
      </c>
      <c r="C21" s="210" t="s">
        <v>242</v>
      </c>
      <c r="D21" s="210">
        <v>125</v>
      </c>
      <c r="E21" s="210">
        <v>1</v>
      </c>
      <c r="F21" s="210">
        <v>1</v>
      </c>
      <c r="G21" s="210" t="s">
        <v>242</v>
      </c>
      <c r="H21" s="243">
        <v>127</v>
      </c>
      <c r="I21" s="235">
        <v>2E-3</v>
      </c>
    </row>
    <row r="22" spans="1:9" x14ac:dyDescent="0.25">
      <c r="A22" s="324" t="s">
        <v>46</v>
      </c>
      <c r="B22" s="324"/>
      <c r="C22" s="236">
        <v>6800</v>
      </c>
      <c r="D22" s="236">
        <v>9932</v>
      </c>
      <c r="E22" s="236">
        <v>1517</v>
      </c>
      <c r="F22" s="236">
        <v>6282</v>
      </c>
      <c r="G22" s="236">
        <v>1549</v>
      </c>
      <c r="H22" s="236">
        <v>26079</v>
      </c>
      <c r="I22" s="204">
        <v>0.38400000000000001</v>
      </c>
    </row>
    <row r="23" spans="1:9" x14ac:dyDescent="0.25">
      <c r="A23" s="324" t="s">
        <v>426</v>
      </c>
      <c r="B23" s="324"/>
      <c r="C23" s="211">
        <v>449</v>
      </c>
      <c r="D23" s="211">
        <v>12</v>
      </c>
      <c r="E23" s="211">
        <v>7</v>
      </c>
      <c r="F23" s="211">
        <v>263</v>
      </c>
      <c r="G23" s="211">
        <v>286</v>
      </c>
      <c r="H23" s="236">
        <v>1017</v>
      </c>
      <c r="I23" s="204">
        <v>1.4999999999999999E-2</v>
      </c>
    </row>
    <row r="24" spans="1:9" x14ac:dyDescent="0.25">
      <c r="A24" s="324" t="s">
        <v>427</v>
      </c>
      <c r="B24" s="324"/>
      <c r="C24" s="211">
        <v>259</v>
      </c>
      <c r="D24" s="211">
        <v>49</v>
      </c>
      <c r="E24" s="211">
        <v>21</v>
      </c>
      <c r="F24" s="211">
        <v>99</v>
      </c>
      <c r="G24" s="211">
        <v>64</v>
      </c>
      <c r="H24" s="211">
        <v>493</v>
      </c>
      <c r="I24" s="204">
        <v>7.0000000000000001E-3</v>
      </c>
    </row>
    <row r="25" spans="1:9" x14ac:dyDescent="0.25">
      <c r="A25" s="324" t="s">
        <v>417</v>
      </c>
      <c r="B25" s="324"/>
      <c r="C25" s="211">
        <v>46</v>
      </c>
      <c r="D25" s="211">
        <v>406</v>
      </c>
      <c r="E25" s="211">
        <v>5</v>
      </c>
      <c r="F25" s="211">
        <v>38</v>
      </c>
      <c r="G25" s="211">
        <v>9</v>
      </c>
      <c r="H25" s="211">
        <v>505</v>
      </c>
      <c r="I25" s="204">
        <v>7.0000000000000001E-3</v>
      </c>
    </row>
    <row r="26" spans="1:9" x14ac:dyDescent="0.25">
      <c r="A26" s="324" t="s">
        <v>428</v>
      </c>
      <c r="B26" s="324"/>
      <c r="C26" s="211">
        <v>276</v>
      </c>
      <c r="D26" s="211">
        <v>110</v>
      </c>
      <c r="E26" s="211">
        <v>11</v>
      </c>
      <c r="F26" s="211">
        <v>691</v>
      </c>
      <c r="G26" s="211">
        <v>6</v>
      </c>
      <c r="H26" s="236">
        <v>1094</v>
      </c>
      <c r="I26" s="204">
        <v>1.6E-2</v>
      </c>
    </row>
    <row r="27" spans="1:9" x14ac:dyDescent="0.25">
      <c r="A27" s="324" t="s">
        <v>406</v>
      </c>
      <c r="B27" s="324"/>
      <c r="C27" s="236">
        <v>26893</v>
      </c>
      <c r="D27" s="236">
        <v>18957</v>
      </c>
      <c r="E27" s="236">
        <v>2091</v>
      </c>
      <c r="F27" s="236">
        <v>17088</v>
      </c>
      <c r="G27" s="236">
        <v>2873</v>
      </c>
      <c r="H27" s="236">
        <v>67902</v>
      </c>
      <c r="I27" s="204">
        <v>1</v>
      </c>
    </row>
    <row r="29" spans="1:9" x14ac:dyDescent="0.25">
      <c r="A29" s="209" t="s">
        <v>429</v>
      </c>
    </row>
    <row r="32" spans="1:9" x14ac:dyDescent="0.25">
      <c r="A32" s="10" t="s">
        <v>53</v>
      </c>
    </row>
  </sheetData>
  <mergeCells count="11">
    <mergeCell ref="A23:B23"/>
    <mergeCell ref="A24:B24"/>
    <mergeCell ref="A25:B25"/>
    <mergeCell ref="A26:B26"/>
    <mergeCell ref="A27:B27"/>
    <mergeCell ref="A22:B22"/>
    <mergeCell ref="A4:A7"/>
    <mergeCell ref="A8:B8"/>
    <mergeCell ref="A9:A12"/>
    <mergeCell ref="A13:B13"/>
    <mergeCell ref="A14:A21"/>
  </mergeCells>
  <hyperlinks>
    <hyperlink ref="A32" location="Indice!A1" display="Indice" xr:uid="{36E47E65-DD3A-489B-A5CA-0A9A9EC3963F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8DD28-5410-4978-9127-D7F95625535C}">
  <dimension ref="A1:I27"/>
  <sheetViews>
    <sheetView workbookViewId="0">
      <selection activeCell="A27" sqref="A27"/>
    </sheetView>
  </sheetViews>
  <sheetFormatPr defaultRowHeight="15" x14ac:dyDescent="0.25"/>
  <cols>
    <col min="1" max="1" width="17.7109375" customWidth="1"/>
    <col min="2" max="2" width="22.140625" customWidth="1"/>
  </cols>
  <sheetData>
    <row r="1" spans="1:9" x14ac:dyDescent="0.25">
      <c r="A1" s="199" t="s">
        <v>342</v>
      </c>
    </row>
    <row r="3" spans="1:9" ht="45" x14ac:dyDescent="0.25">
      <c r="A3" s="213" t="s">
        <v>399</v>
      </c>
      <c r="B3" s="213" t="s">
        <v>400</v>
      </c>
      <c r="C3" s="213" t="s">
        <v>401</v>
      </c>
      <c r="D3" s="213" t="s">
        <v>402</v>
      </c>
      <c r="E3" s="213" t="s">
        <v>403</v>
      </c>
      <c r="F3" s="213" t="s">
        <v>404</v>
      </c>
      <c r="G3" s="213" t="s">
        <v>405</v>
      </c>
      <c r="H3" s="213" t="s">
        <v>406</v>
      </c>
      <c r="I3" s="213" t="s">
        <v>407</v>
      </c>
    </row>
    <row r="4" spans="1:9" ht="22.5" x14ac:dyDescent="0.25">
      <c r="A4" s="327" t="s">
        <v>408</v>
      </c>
      <c r="B4" s="223" t="s">
        <v>409</v>
      </c>
      <c r="C4" s="244">
        <v>6511</v>
      </c>
      <c r="D4" s="224">
        <v>60</v>
      </c>
      <c r="E4" s="224">
        <v>26</v>
      </c>
      <c r="F4" s="244">
        <v>2349</v>
      </c>
      <c r="G4" s="224">
        <v>49</v>
      </c>
      <c r="H4" s="245">
        <v>8996</v>
      </c>
      <c r="I4" s="222">
        <v>0.183</v>
      </c>
    </row>
    <row r="5" spans="1:9" ht="22.5" x14ac:dyDescent="0.25">
      <c r="A5" s="327"/>
      <c r="B5" s="223" t="s">
        <v>380</v>
      </c>
      <c r="C5" s="244">
        <v>2636</v>
      </c>
      <c r="D5" s="224">
        <v>317</v>
      </c>
      <c r="E5" s="224">
        <v>91</v>
      </c>
      <c r="F5" s="224">
        <v>760</v>
      </c>
      <c r="G5" s="224">
        <v>65</v>
      </c>
      <c r="H5" s="245">
        <v>3868</v>
      </c>
      <c r="I5" s="222">
        <v>7.9000000000000001E-2</v>
      </c>
    </row>
    <row r="6" spans="1:9" x14ac:dyDescent="0.25">
      <c r="A6" s="327"/>
      <c r="B6" s="223" t="s">
        <v>381</v>
      </c>
      <c r="C6" s="224">
        <v>296</v>
      </c>
      <c r="D6" s="224">
        <v>94</v>
      </c>
      <c r="E6" s="224">
        <v>31</v>
      </c>
      <c r="F6" s="224">
        <v>716</v>
      </c>
      <c r="G6" s="224">
        <v>92</v>
      </c>
      <c r="H6" s="245">
        <v>1229</v>
      </c>
      <c r="I6" s="222">
        <v>2.5000000000000001E-2</v>
      </c>
    </row>
    <row r="7" spans="1:9" x14ac:dyDescent="0.25">
      <c r="A7" s="324" t="s">
        <v>46</v>
      </c>
      <c r="B7" s="324"/>
      <c r="C7" s="236">
        <v>9444</v>
      </c>
      <c r="D7" s="211">
        <v>470</v>
      </c>
      <c r="E7" s="211">
        <v>149</v>
      </c>
      <c r="F7" s="236">
        <v>3825</v>
      </c>
      <c r="G7" s="211">
        <v>206</v>
      </c>
      <c r="H7" s="236">
        <v>14093</v>
      </c>
      <c r="I7" s="204">
        <v>0.28699999999999998</v>
      </c>
    </row>
    <row r="8" spans="1:9" x14ac:dyDescent="0.25">
      <c r="A8" s="329" t="s">
        <v>430</v>
      </c>
      <c r="B8" s="247" t="s">
        <v>431</v>
      </c>
      <c r="C8" s="244">
        <v>1785</v>
      </c>
      <c r="D8" s="224">
        <v>801</v>
      </c>
      <c r="E8" s="224">
        <v>468</v>
      </c>
      <c r="F8" s="244">
        <v>1685</v>
      </c>
      <c r="G8" s="224">
        <v>243</v>
      </c>
      <c r="H8" s="245">
        <v>4983</v>
      </c>
      <c r="I8" s="222">
        <v>0.10100000000000001</v>
      </c>
    </row>
    <row r="9" spans="1:9" ht="22.5" x14ac:dyDescent="0.25">
      <c r="A9" s="330"/>
      <c r="B9" s="223" t="s">
        <v>432</v>
      </c>
      <c r="C9" s="224">
        <v>548</v>
      </c>
      <c r="D9" s="224">
        <v>149</v>
      </c>
      <c r="E9" s="224">
        <v>35</v>
      </c>
      <c r="F9" s="224">
        <v>222</v>
      </c>
      <c r="G9" s="224">
        <v>161</v>
      </c>
      <c r="H9" s="245">
        <v>1116</v>
      </c>
      <c r="I9" s="222">
        <v>2.3E-2</v>
      </c>
    </row>
    <row r="10" spans="1:9" x14ac:dyDescent="0.25">
      <c r="A10" s="330"/>
      <c r="B10" s="223" t="s">
        <v>433</v>
      </c>
      <c r="C10" s="224">
        <v>164</v>
      </c>
      <c r="D10" s="224">
        <v>341</v>
      </c>
      <c r="E10" s="224">
        <v>72</v>
      </c>
      <c r="F10" s="224">
        <v>200</v>
      </c>
      <c r="G10" s="224">
        <v>39</v>
      </c>
      <c r="H10" s="221">
        <v>816</v>
      </c>
      <c r="I10" s="222">
        <v>1.7000000000000001E-2</v>
      </c>
    </row>
    <row r="11" spans="1:9" x14ac:dyDescent="0.25">
      <c r="A11" s="330"/>
      <c r="B11" s="223" t="s">
        <v>434</v>
      </c>
      <c r="C11" s="244">
        <v>1691</v>
      </c>
      <c r="D11" s="244">
        <v>3180</v>
      </c>
      <c r="E11" s="224">
        <v>86</v>
      </c>
      <c r="F11" s="244">
        <v>2949</v>
      </c>
      <c r="G11" s="224">
        <v>375</v>
      </c>
      <c r="H11" s="245">
        <v>8280</v>
      </c>
      <c r="I11" s="222">
        <v>0.16800000000000001</v>
      </c>
    </row>
    <row r="12" spans="1:9" x14ac:dyDescent="0.25">
      <c r="A12" s="330"/>
      <c r="B12" s="223" t="s">
        <v>435</v>
      </c>
      <c r="C12" s="244">
        <v>1418</v>
      </c>
      <c r="D12" s="244">
        <v>3727</v>
      </c>
      <c r="E12" s="224">
        <v>482</v>
      </c>
      <c r="F12" s="244">
        <v>2180</v>
      </c>
      <c r="G12" s="224">
        <v>604</v>
      </c>
      <c r="H12" s="245">
        <v>8411</v>
      </c>
      <c r="I12" s="222">
        <v>0.17100000000000001</v>
      </c>
    </row>
    <row r="13" spans="1:9" ht="45" x14ac:dyDescent="0.25">
      <c r="A13" s="331"/>
      <c r="B13" s="223" t="s">
        <v>436</v>
      </c>
      <c r="C13" s="244">
        <v>1338</v>
      </c>
      <c r="D13" s="244">
        <v>1045</v>
      </c>
      <c r="E13" s="224">
        <v>378</v>
      </c>
      <c r="F13" s="244">
        <v>1549</v>
      </c>
      <c r="G13" s="224">
        <v>538</v>
      </c>
      <c r="H13" s="245">
        <v>4848</v>
      </c>
      <c r="I13" s="222">
        <v>9.9000000000000005E-2</v>
      </c>
    </row>
    <row r="14" spans="1:9" x14ac:dyDescent="0.25">
      <c r="A14" s="324" t="s">
        <v>46</v>
      </c>
      <c r="B14" s="324"/>
      <c r="C14" s="236">
        <v>6943</v>
      </c>
      <c r="D14" s="236">
        <v>9242</v>
      </c>
      <c r="E14" s="236">
        <v>1522</v>
      </c>
      <c r="F14" s="236">
        <v>8785</v>
      </c>
      <c r="G14" s="236">
        <v>1961</v>
      </c>
      <c r="H14" s="236">
        <v>28454</v>
      </c>
      <c r="I14" s="204">
        <v>0.57899999999999996</v>
      </c>
    </row>
    <row r="15" spans="1:9" x14ac:dyDescent="0.25">
      <c r="A15" s="327" t="s">
        <v>437</v>
      </c>
      <c r="B15" s="223" t="s">
        <v>392</v>
      </c>
      <c r="C15" s="224">
        <v>761</v>
      </c>
      <c r="D15" s="244">
        <v>2078</v>
      </c>
      <c r="E15" s="224">
        <v>8</v>
      </c>
      <c r="F15" s="224">
        <v>412</v>
      </c>
      <c r="G15" s="224">
        <v>53</v>
      </c>
      <c r="H15" s="245">
        <v>3312</v>
      </c>
      <c r="I15" s="222">
        <v>6.7000000000000004E-2</v>
      </c>
    </row>
    <row r="16" spans="1:9" x14ac:dyDescent="0.25">
      <c r="A16" s="327"/>
      <c r="B16" s="223" t="s">
        <v>393</v>
      </c>
      <c r="C16" s="224">
        <v>12</v>
      </c>
      <c r="D16" s="224">
        <v>70</v>
      </c>
      <c r="E16" s="224">
        <v>218</v>
      </c>
      <c r="F16" s="224">
        <v>29</v>
      </c>
      <c r="G16" s="224">
        <v>65</v>
      </c>
      <c r="H16" s="221">
        <v>394</v>
      </c>
      <c r="I16" s="222">
        <v>8.0000000000000002E-3</v>
      </c>
    </row>
    <row r="17" spans="1:9" ht="22.5" x14ac:dyDescent="0.25">
      <c r="A17" s="327"/>
      <c r="B17" s="223" t="s">
        <v>394</v>
      </c>
      <c r="C17" s="224">
        <v>0</v>
      </c>
      <c r="D17" s="224">
        <v>544</v>
      </c>
      <c r="E17" s="224">
        <v>0</v>
      </c>
      <c r="F17" s="224">
        <v>3</v>
      </c>
      <c r="G17" s="224">
        <v>608</v>
      </c>
      <c r="H17" s="245">
        <v>1155</v>
      </c>
      <c r="I17" s="222">
        <v>2.3E-2</v>
      </c>
    </row>
    <row r="18" spans="1:9" x14ac:dyDescent="0.25">
      <c r="A18" s="324" t="s">
        <v>46</v>
      </c>
      <c r="B18" s="324"/>
      <c r="C18" s="211">
        <v>773</v>
      </c>
      <c r="D18" s="236">
        <v>2692</v>
      </c>
      <c r="E18" s="211">
        <v>227</v>
      </c>
      <c r="F18" s="211">
        <v>443</v>
      </c>
      <c r="G18" s="211">
        <v>726</v>
      </c>
      <c r="H18" s="236">
        <v>4861</v>
      </c>
      <c r="I18" s="204">
        <v>9.9000000000000005E-2</v>
      </c>
    </row>
    <row r="19" spans="1:9" ht="22.5" x14ac:dyDescent="0.25">
      <c r="A19" s="327" t="s">
        <v>395</v>
      </c>
      <c r="B19" s="223" t="s">
        <v>396</v>
      </c>
      <c r="C19" s="224">
        <v>679</v>
      </c>
      <c r="D19" s="224">
        <v>95</v>
      </c>
      <c r="E19" s="224">
        <v>24</v>
      </c>
      <c r="F19" s="224">
        <v>423</v>
      </c>
      <c r="G19" s="224">
        <v>326</v>
      </c>
      <c r="H19" s="248">
        <v>1546</v>
      </c>
      <c r="I19" s="222">
        <v>3.1E-2</v>
      </c>
    </row>
    <row r="20" spans="1:9" x14ac:dyDescent="0.25">
      <c r="A20" s="327"/>
      <c r="B20" s="223" t="s">
        <v>397</v>
      </c>
      <c r="C20" s="224">
        <v>69</v>
      </c>
      <c r="D20" s="224">
        <v>33</v>
      </c>
      <c r="E20" s="224">
        <v>17</v>
      </c>
      <c r="F20" s="224">
        <v>53</v>
      </c>
      <c r="G20" s="224">
        <v>56</v>
      </c>
      <c r="H20" s="221">
        <v>228</v>
      </c>
      <c r="I20" s="222">
        <v>5.0000000000000001E-3</v>
      </c>
    </row>
    <row r="21" spans="1:9" ht="12.6" customHeight="1" x14ac:dyDescent="0.25">
      <c r="A21" s="328" t="s">
        <v>46</v>
      </c>
      <c r="B21" s="328"/>
      <c r="C21" s="211">
        <v>748</v>
      </c>
      <c r="D21" s="211">
        <v>128</v>
      </c>
      <c r="E21" s="211">
        <v>42</v>
      </c>
      <c r="F21" s="211">
        <v>476</v>
      </c>
      <c r="G21" s="211">
        <v>381</v>
      </c>
      <c r="H21" s="236">
        <v>1774</v>
      </c>
      <c r="I21" s="204">
        <v>3.5999999999999997E-2</v>
      </c>
    </row>
    <row r="22" spans="1:9" ht="12.6" customHeight="1" x14ac:dyDescent="0.25">
      <c r="A22" s="324" t="s">
        <v>406</v>
      </c>
      <c r="B22" s="324"/>
      <c r="C22" s="236">
        <v>17907</v>
      </c>
      <c r="D22" s="236">
        <v>12532</v>
      </c>
      <c r="E22" s="236">
        <v>1939</v>
      </c>
      <c r="F22" s="236">
        <v>13529</v>
      </c>
      <c r="G22" s="236">
        <v>3274</v>
      </c>
      <c r="H22" s="236">
        <v>49181</v>
      </c>
      <c r="I22" s="204">
        <v>1</v>
      </c>
    </row>
    <row r="24" spans="1:9" x14ac:dyDescent="0.25">
      <c r="A24" s="209" t="s">
        <v>429</v>
      </c>
    </row>
    <row r="27" spans="1:9" x14ac:dyDescent="0.25">
      <c r="A27" s="10" t="s">
        <v>53</v>
      </c>
    </row>
  </sheetData>
  <mergeCells count="9">
    <mergeCell ref="A19:A20"/>
    <mergeCell ref="A21:B21"/>
    <mergeCell ref="A22:B22"/>
    <mergeCell ref="A4:A6"/>
    <mergeCell ref="A7:B7"/>
    <mergeCell ref="A8:A13"/>
    <mergeCell ref="A14:B14"/>
    <mergeCell ref="A15:A17"/>
    <mergeCell ref="A18:B18"/>
  </mergeCells>
  <hyperlinks>
    <hyperlink ref="A27" location="Indice!A1" display="Indice" xr:uid="{DDF3A829-B5A1-4560-946F-39634CB34155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32EA5-A326-4EE9-912E-5AD13354FA58}">
  <dimension ref="A1:F37"/>
  <sheetViews>
    <sheetView workbookViewId="0">
      <selection activeCell="A37" sqref="A37"/>
    </sheetView>
  </sheetViews>
  <sheetFormatPr defaultRowHeight="15" x14ac:dyDescent="0.25"/>
  <cols>
    <col min="1" max="1" width="18.140625" customWidth="1"/>
    <col min="2" max="2" width="13.28515625" customWidth="1"/>
    <col min="3" max="4" width="13.85546875" bestFit="1" customWidth="1"/>
    <col min="5" max="7" width="13.28515625" customWidth="1"/>
  </cols>
  <sheetData>
    <row r="1" spans="1:6" x14ac:dyDescent="0.25">
      <c r="A1" s="199" t="s">
        <v>343</v>
      </c>
    </row>
    <row r="3" spans="1:6" ht="33.75" x14ac:dyDescent="0.25">
      <c r="A3" s="213" t="s">
        <v>19</v>
      </c>
      <c r="B3" s="249" t="s">
        <v>493</v>
      </c>
      <c r="C3" s="213" t="s">
        <v>438</v>
      </c>
      <c r="D3" s="213" t="s">
        <v>439</v>
      </c>
      <c r="E3" s="213" t="s">
        <v>440</v>
      </c>
      <c r="F3" s="213" t="s">
        <v>441</v>
      </c>
    </row>
    <row r="4" spans="1:6" x14ac:dyDescent="0.25">
      <c r="A4" s="201" t="s">
        <v>442</v>
      </c>
      <c r="B4" s="250">
        <v>0.20549999999999999</v>
      </c>
      <c r="C4" s="251">
        <v>12593709027</v>
      </c>
      <c r="D4" s="251">
        <v>10057430352</v>
      </c>
      <c r="E4" s="251">
        <v>-2536278675</v>
      </c>
      <c r="F4" s="252">
        <v>0.8</v>
      </c>
    </row>
    <row r="5" spans="1:6" x14ac:dyDescent="0.25">
      <c r="A5" s="201" t="s">
        <v>443</v>
      </c>
      <c r="B5" s="250">
        <v>0.1701</v>
      </c>
      <c r="C5" s="251">
        <v>10424540738</v>
      </c>
      <c r="D5" s="251">
        <v>7303279462</v>
      </c>
      <c r="E5" s="251">
        <v>-3121261275</v>
      </c>
      <c r="F5" s="252">
        <v>0.7</v>
      </c>
    </row>
    <row r="6" spans="1:6" x14ac:dyDescent="0.25">
      <c r="A6" s="203" t="s">
        <v>444</v>
      </c>
      <c r="B6" s="246">
        <v>0.1235</v>
      </c>
      <c r="C6" s="253">
        <v>7570740320</v>
      </c>
      <c r="D6" s="253">
        <v>5647560693</v>
      </c>
      <c r="E6" s="253">
        <v>-1923179627</v>
      </c>
      <c r="F6" s="211">
        <v>0.75</v>
      </c>
    </row>
    <row r="7" spans="1:6" x14ac:dyDescent="0.25">
      <c r="A7" s="201" t="s">
        <v>445</v>
      </c>
      <c r="B7" s="250">
        <v>0.11849999999999999</v>
      </c>
      <c r="C7" s="251">
        <v>7261663287</v>
      </c>
      <c r="D7" s="251">
        <v>7772918602</v>
      </c>
      <c r="E7" s="251">
        <v>511255315</v>
      </c>
      <c r="F7" s="210">
        <v>1.07</v>
      </c>
    </row>
    <row r="8" spans="1:6" x14ac:dyDescent="0.25">
      <c r="A8" s="201" t="s">
        <v>446</v>
      </c>
      <c r="B8" s="250">
        <v>8.2699999999999996E-2</v>
      </c>
      <c r="C8" s="251">
        <v>5066789072</v>
      </c>
      <c r="D8" s="251">
        <v>6354487286</v>
      </c>
      <c r="E8" s="251">
        <v>1287698214</v>
      </c>
      <c r="F8" s="210">
        <v>1.25</v>
      </c>
    </row>
    <row r="9" spans="1:6" x14ac:dyDescent="0.25">
      <c r="A9" s="201" t="s">
        <v>447</v>
      </c>
      <c r="B9" s="250">
        <v>4.1000000000000002E-2</v>
      </c>
      <c r="C9" s="251">
        <v>2511551327</v>
      </c>
      <c r="D9" s="251">
        <v>5374012117</v>
      </c>
      <c r="E9" s="251">
        <v>2862460790</v>
      </c>
      <c r="F9" s="210">
        <v>2.14</v>
      </c>
    </row>
    <row r="10" spans="1:6" x14ac:dyDescent="0.25">
      <c r="A10" s="201" t="s">
        <v>448</v>
      </c>
      <c r="B10" s="250">
        <v>3.27E-2</v>
      </c>
      <c r="C10" s="251">
        <v>2005680134</v>
      </c>
      <c r="D10" s="251">
        <v>740458230</v>
      </c>
      <c r="E10" s="251">
        <v>-1265221904</v>
      </c>
      <c r="F10" s="210">
        <v>0.37</v>
      </c>
    </row>
    <row r="11" spans="1:6" x14ac:dyDescent="0.25">
      <c r="A11" s="201" t="s">
        <v>449</v>
      </c>
      <c r="B11" s="250">
        <v>3.2099999999999997E-2</v>
      </c>
      <c r="C11" s="251">
        <v>1965719856</v>
      </c>
      <c r="D11" s="251">
        <v>3391067405</v>
      </c>
      <c r="E11" s="251">
        <v>1425347548</v>
      </c>
      <c r="F11" s="210">
        <v>1.73</v>
      </c>
    </row>
    <row r="12" spans="1:6" x14ac:dyDescent="0.25">
      <c r="A12" s="201" t="s">
        <v>450</v>
      </c>
      <c r="B12" s="250">
        <v>2.7900000000000001E-2</v>
      </c>
      <c r="C12" s="251">
        <v>1709484319</v>
      </c>
      <c r="D12" s="251">
        <v>2299429171</v>
      </c>
      <c r="E12" s="251">
        <v>589944852</v>
      </c>
      <c r="F12" s="210">
        <v>1.35</v>
      </c>
    </row>
    <row r="13" spans="1:6" x14ac:dyDescent="0.25">
      <c r="A13" s="201" t="s">
        <v>451</v>
      </c>
      <c r="B13" s="250">
        <v>2.4899999999999999E-2</v>
      </c>
      <c r="C13" s="251">
        <v>1524853381</v>
      </c>
      <c r="D13" s="251">
        <v>1962615394</v>
      </c>
      <c r="E13" s="251">
        <v>437762013</v>
      </c>
      <c r="F13" s="210">
        <v>1.29</v>
      </c>
    </row>
    <row r="14" spans="1:6" x14ac:dyDescent="0.25">
      <c r="A14" s="201" t="s">
        <v>452</v>
      </c>
      <c r="B14" s="250">
        <v>1.95E-2</v>
      </c>
      <c r="C14" s="251">
        <v>1195966794</v>
      </c>
      <c r="D14" s="251">
        <v>1757009074</v>
      </c>
      <c r="E14" s="251">
        <v>561042281</v>
      </c>
      <c r="F14" s="210">
        <v>1.47</v>
      </c>
    </row>
    <row r="15" spans="1:6" x14ac:dyDescent="0.25">
      <c r="A15" s="201" t="s">
        <v>453</v>
      </c>
      <c r="B15" s="250">
        <v>1.6199999999999999E-2</v>
      </c>
      <c r="C15" s="251">
        <v>994635200</v>
      </c>
      <c r="D15" s="251">
        <v>1534985122</v>
      </c>
      <c r="E15" s="251">
        <v>540349922</v>
      </c>
      <c r="F15" s="210">
        <v>1.54</v>
      </c>
    </row>
    <row r="16" spans="1:6" x14ac:dyDescent="0.25">
      <c r="A16" s="201" t="s">
        <v>454</v>
      </c>
      <c r="B16" s="250">
        <v>1.61E-2</v>
      </c>
      <c r="C16" s="251">
        <v>984991603</v>
      </c>
      <c r="D16" s="251">
        <v>1198210457</v>
      </c>
      <c r="E16" s="251">
        <v>213218854</v>
      </c>
      <c r="F16" s="210">
        <v>1.22</v>
      </c>
    </row>
    <row r="17" spans="1:6" x14ac:dyDescent="0.25">
      <c r="A17" s="201" t="s">
        <v>455</v>
      </c>
      <c r="B17" s="250">
        <v>1.41E-2</v>
      </c>
      <c r="C17" s="251">
        <v>862417732</v>
      </c>
      <c r="D17" s="251">
        <v>1154331951</v>
      </c>
      <c r="E17" s="251">
        <v>291914219</v>
      </c>
      <c r="F17" s="210">
        <v>1.34</v>
      </c>
    </row>
    <row r="18" spans="1:6" x14ac:dyDescent="0.25">
      <c r="A18" s="201" t="s">
        <v>456</v>
      </c>
      <c r="B18" s="250">
        <v>1.3100000000000001E-2</v>
      </c>
      <c r="C18" s="251">
        <v>803001605</v>
      </c>
      <c r="D18" s="251">
        <v>504683408</v>
      </c>
      <c r="E18" s="251">
        <v>-298318197</v>
      </c>
      <c r="F18" s="210">
        <v>0.63</v>
      </c>
    </row>
    <row r="19" spans="1:6" x14ac:dyDescent="0.25">
      <c r="A19" s="201" t="s">
        <v>457</v>
      </c>
      <c r="B19" s="250">
        <v>1.2999999999999999E-2</v>
      </c>
      <c r="C19" s="251">
        <v>794466521</v>
      </c>
      <c r="D19" s="251">
        <v>296294138</v>
      </c>
      <c r="E19" s="251">
        <v>-498172383</v>
      </c>
      <c r="F19" s="210">
        <v>0.37</v>
      </c>
    </row>
    <row r="20" spans="1:6" x14ac:dyDescent="0.25">
      <c r="A20" s="201" t="s">
        <v>458</v>
      </c>
      <c r="B20" s="250">
        <v>1.2699999999999999E-2</v>
      </c>
      <c r="C20" s="251">
        <v>778830461</v>
      </c>
      <c r="D20" s="251">
        <v>1723948751</v>
      </c>
      <c r="E20" s="251">
        <v>945118290</v>
      </c>
      <c r="F20" s="210">
        <v>2.21</v>
      </c>
    </row>
    <row r="21" spans="1:6" x14ac:dyDescent="0.25">
      <c r="A21" s="201" t="s">
        <v>459</v>
      </c>
      <c r="B21" s="250">
        <v>8.6E-3</v>
      </c>
      <c r="C21" s="251">
        <v>525193064</v>
      </c>
      <c r="D21" s="251">
        <v>364873664</v>
      </c>
      <c r="E21" s="251">
        <v>-160319400</v>
      </c>
      <c r="F21" s="210">
        <v>0.69</v>
      </c>
    </row>
    <row r="22" spans="1:6" x14ac:dyDescent="0.25">
      <c r="A22" s="201" t="s">
        <v>460</v>
      </c>
      <c r="B22" s="250">
        <v>5.8999999999999999E-3</v>
      </c>
      <c r="C22" s="251">
        <v>363136272</v>
      </c>
      <c r="D22" s="251">
        <v>136196926</v>
      </c>
      <c r="E22" s="251">
        <v>-226939346</v>
      </c>
      <c r="F22" s="210">
        <v>0.38</v>
      </c>
    </row>
    <row r="23" spans="1:6" x14ac:dyDescent="0.25">
      <c r="A23" s="201" t="s">
        <v>461</v>
      </c>
      <c r="B23" s="250">
        <v>3.8E-3</v>
      </c>
      <c r="C23" s="251">
        <v>234216813</v>
      </c>
      <c r="D23" s="251">
        <v>161616744</v>
      </c>
      <c r="E23" s="251">
        <v>-72600069</v>
      </c>
      <c r="F23" s="210">
        <v>0.69</v>
      </c>
    </row>
    <row r="24" spans="1:6" x14ac:dyDescent="0.25">
      <c r="A24" s="201" t="s">
        <v>462</v>
      </c>
      <c r="B24" s="250">
        <v>3.5000000000000001E-3</v>
      </c>
      <c r="C24" s="251">
        <v>215617481</v>
      </c>
      <c r="D24" s="251">
        <v>137562529</v>
      </c>
      <c r="E24" s="251">
        <v>-78054952</v>
      </c>
      <c r="F24" s="210">
        <v>0.64</v>
      </c>
    </row>
    <row r="25" spans="1:6" x14ac:dyDescent="0.25">
      <c r="A25" s="201" t="s">
        <v>463</v>
      </c>
      <c r="B25" s="250">
        <v>3.0999999999999999E-3</v>
      </c>
      <c r="C25" s="251">
        <v>190197594</v>
      </c>
      <c r="D25" s="251">
        <v>379111907</v>
      </c>
      <c r="E25" s="251">
        <v>188914313</v>
      </c>
      <c r="F25" s="210">
        <v>1.99</v>
      </c>
    </row>
    <row r="26" spans="1:6" x14ac:dyDescent="0.25">
      <c r="A26" s="201" t="s">
        <v>464</v>
      </c>
      <c r="B26" s="250">
        <v>2.8999999999999998E-3</v>
      </c>
      <c r="C26" s="251">
        <v>178527227</v>
      </c>
      <c r="D26" s="251">
        <v>93982240</v>
      </c>
      <c r="E26" s="251">
        <v>-84544987</v>
      </c>
      <c r="F26" s="210">
        <v>0.53</v>
      </c>
    </row>
    <row r="27" spans="1:6" x14ac:dyDescent="0.25">
      <c r="A27" s="201" t="s">
        <v>465</v>
      </c>
      <c r="B27" s="250">
        <v>2.8E-3</v>
      </c>
      <c r="C27" s="251">
        <v>171731852</v>
      </c>
      <c r="D27" s="251">
        <v>200769580</v>
      </c>
      <c r="E27" s="251">
        <v>29037728</v>
      </c>
      <c r="F27" s="210">
        <v>1.17</v>
      </c>
    </row>
    <row r="28" spans="1:6" x14ac:dyDescent="0.25">
      <c r="A28" s="201" t="s">
        <v>466</v>
      </c>
      <c r="B28" s="250">
        <v>2E-3</v>
      </c>
      <c r="C28" s="251">
        <v>120347067</v>
      </c>
      <c r="D28" s="251">
        <v>116877575</v>
      </c>
      <c r="E28" s="251">
        <v>-3469492</v>
      </c>
      <c r="F28" s="210">
        <v>0.97</v>
      </c>
    </row>
    <row r="29" spans="1:6" x14ac:dyDescent="0.25">
      <c r="A29" s="201" t="s">
        <v>467</v>
      </c>
      <c r="B29" s="250">
        <v>1.6999999999999999E-3</v>
      </c>
      <c r="C29" s="251">
        <v>105561171</v>
      </c>
      <c r="D29" s="251">
        <v>272138923</v>
      </c>
      <c r="E29" s="251">
        <v>166577752</v>
      </c>
      <c r="F29" s="210">
        <v>2.58</v>
      </c>
    </row>
    <row r="30" spans="1:6" x14ac:dyDescent="0.25">
      <c r="A30" s="201" t="s">
        <v>468</v>
      </c>
      <c r="B30" s="250">
        <v>1.5E-3</v>
      </c>
      <c r="C30" s="251">
        <v>91691377</v>
      </c>
      <c r="D30" s="251">
        <v>320256013</v>
      </c>
      <c r="E30" s="251">
        <v>228564636</v>
      </c>
      <c r="F30" s="210">
        <v>3.49</v>
      </c>
    </row>
    <row r="31" spans="1:6" x14ac:dyDescent="0.25">
      <c r="A31" s="201" t="s">
        <v>469</v>
      </c>
      <c r="B31" s="250">
        <v>8.0000000000000004E-4</v>
      </c>
      <c r="C31" s="251">
        <v>48123751</v>
      </c>
      <c r="D31" s="251">
        <v>37277329</v>
      </c>
      <c r="E31" s="251">
        <v>-10846422</v>
      </c>
      <c r="F31" s="210">
        <v>0.77</v>
      </c>
    </row>
    <row r="32" spans="1:6" x14ac:dyDescent="0.25">
      <c r="A32" s="203" t="s">
        <v>470</v>
      </c>
      <c r="B32" s="246">
        <v>1</v>
      </c>
      <c r="C32" s="253">
        <v>61293385044</v>
      </c>
      <c r="D32" s="253">
        <v>61293385044</v>
      </c>
      <c r="E32" s="253" t="s">
        <v>471</v>
      </c>
      <c r="F32" s="254">
        <v>1</v>
      </c>
    </row>
    <row r="34" spans="1:1" x14ac:dyDescent="0.25">
      <c r="A34" s="209" t="s">
        <v>429</v>
      </c>
    </row>
    <row r="37" spans="1:1" x14ac:dyDescent="0.25">
      <c r="A37" s="10" t="s">
        <v>53</v>
      </c>
    </row>
  </sheetData>
  <hyperlinks>
    <hyperlink ref="A37" location="Indice!A1" display="Indice" xr:uid="{C2C4DCED-1101-4838-85AC-FAF53BB8CA53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DE76F-9976-486A-A748-65CA8149BC56}">
  <dimension ref="A1:D38"/>
  <sheetViews>
    <sheetView workbookViewId="0">
      <selection activeCell="C38" sqref="C38"/>
    </sheetView>
  </sheetViews>
  <sheetFormatPr defaultRowHeight="15" x14ac:dyDescent="0.25"/>
  <cols>
    <col min="1" max="1" width="8.140625" bestFit="1" customWidth="1"/>
    <col min="2" max="2" width="16.42578125" bestFit="1" customWidth="1"/>
    <col min="3" max="3" width="18" bestFit="1" customWidth="1"/>
    <col min="4" max="4" width="4" bestFit="1" customWidth="1"/>
    <col min="16" max="16" width="8.140625" bestFit="1" customWidth="1"/>
    <col min="17" max="17" width="16.42578125" bestFit="1" customWidth="1"/>
    <col min="18" max="18" width="18" bestFit="1" customWidth="1"/>
    <col min="19" max="19" width="3.5703125" bestFit="1" customWidth="1"/>
  </cols>
  <sheetData>
    <row r="1" spans="1:1" x14ac:dyDescent="0.25">
      <c r="A1" s="199" t="s">
        <v>344</v>
      </c>
    </row>
    <row r="27" spans="1:4" x14ac:dyDescent="0.25">
      <c r="A27" s="209" t="s">
        <v>429</v>
      </c>
    </row>
    <row r="29" spans="1:4" x14ac:dyDescent="0.25">
      <c r="A29" s="298" t="s">
        <v>19</v>
      </c>
      <c r="B29" s="200" t="s">
        <v>438</v>
      </c>
      <c r="C29" s="200" t="s">
        <v>439</v>
      </c>
      <c r="D29" s="298" t="s">
        <v>441</v>
      </c>
    </row>
    <row r="30" spans="1:4" x14ac:dyDescent="0.25">
      <c r="A30" s="201" t="s">
        <v>80</v>
      </c>
      <c r="B30" s="252">
        <v>10.424540737633173</v>
      </c>
      <c r="C30" s="296">
        <v>7.3032794622421857</v>
      </c>
      <c r="D30" s="296">
        <v>0.7005852484106988</v>
      </c>
    </row>
    <row r="31" spans="1:4" x14ac:dyDescent="0.25">
      <c r="A31" s="201" t="s">
        <v>78</v>
      </c>
      <c r="B31" s="252">
        <v>12.593709026904117</v>
      </c>
      <c r="C31" s="296">
        <v>10.057430351514512</v>
      </c>
      <c r="D31" s="296">
        <v>0.7986074896623927</v>
      </c>
    </row>
    <row r="32" spans="1:4" x14ac:dyDescent="0.25">
      <c r="A32" s="203" t="s">
        <v>91</v>
      </c>
      <c r="B32" s="254">
        <v>7.5707403203847603</v>
      </c>
      <c r="C32" s="297">
        <v>5.6475606930766613</v>
      </c>
      <c r="D32" s="297">
        <v>0.7459720521479517</v>
      </c>
    </row>
    <row r="33" spans="1:4" x14ac:dyDescent="0.25">
      <c r="A33" s="201" t="s">
        <v>76</v>
      </c>
      <c r="B33" s="252">
        <v>2.5115513268159515</v>
      </c>
      <c r="C33" s="296">
        <v>5.3740121172939022</v>
      </c>
      <c r="D33" s="296">
        <v>2.1397182131678232</v>
      </c>
    </row>
    <row r="34" spans="1:4" x14ac:dyDescent="0.25">
      <c r="A34" s="201" t="s">
        <v>87</v>
      </c>
      <c r="B34" s="252">
        <v>5.066789072013937</v>
      </c>
      <c r="C34" s="296">
        <v>6.3544872859991361</v>
      </c>
      <c r="D34" s="296">
        <v>1.2541448234144406</v>
      </c>
    </row>
    <row r="35" spans="1:4" x14ac:dyDescent="0.25">
      <c r="A35" s="201" t="s">
        <v>71</v>
      </c>
      <c r="B35" s="252">
        <v>7.2616632868106459</v>
      </c>
      <c r="C35" s="296">
        <v>7.7729186022153112</v>
      </c>
      <c r="D35" s="296">
        <v>1.0704047124208111</v>
      </c>
    </row>
    <row r="38" spans="1:4" x14ac:dyDescent="0.25">
      <c r="A38" s="10" t="s">
        <v>53</v>
      </c>
    </row>
  </sheetData>
  <hyperlinks>
    <hyperlink ref="A38" location="Indice!A1" display="Indice" xr:uid="{D1F2A728-7612-44CD-832D-6874C9E52F12}"/>
  </hyperlink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38EB-29EF-4729-A0C0-E81B43D23E00}">
  <dimension ref="A1:F36"/>
  <sheetViews>
    <sheetView workbookViewId="0">
      <selection activeCell="L37" sqref="L37"/>
    </sheetView>
  </sheetViews>
  <sheetFormatPr defaultRowHeight="15" x14ac:dyDescent="0.25"/>
  <cols>
    <col min="1" max="1" width="11.5703125" bestFit="1" customWidth="1"/>
    <col min="2" max="2" width="8.5703125" bestFit="1" customWidth="1"/>
    <col min="3" max="4" width="14.28515625" bestFit="1" customWidth="1"/>
    <col min="5" max="5" width="13.5703125" bestFit="1" customWidth="1"/>
    <col min="6" max="6" width="3.85546875" bestFit="1" customWidth="1"/>
  </cols>
  <sheetData>
    <row r="1" spans="1:6" x14ac:dyDescent="0.25">
      <c r="A1" s="199" t="s">
        <v>345</v>
      </c>
    </row>
    <row r="3" spans="1:6" ht="56.25" x14ac:dyDescent="0.25">
      <c r="A3" s="213" t="s">
        <v>19</v>
      </c>
      <c r="B3" s="213" t="s">
        <v>497</v>
      </c>
      <c r="C3" s="213" t="s">
        <v>438</v>
      </c>
      <c r="D3" s="213" t="s">
        <v>439</v>
      </c>
      <c r="E3" s="213" t="s">
        <v>440</v>
      </c>
      <c r="F3" s="213" t="s">
        <v>441</v>
      </c>
    </row>
    <row r="4" spans="1:6" x14ac:dyDescent="0.25">
      <c r="A4" s="201" t="s">
        <v>442</v>
      </c>
      <c r="B4" s="250">
        <v>0.2364</v>
      </c>
      <c r="C4" s="251">
        <v>10474236127</v>
      </c>
      <c r="D4" s="251">
        <v>7677346470</v>
      </c>
      <c r="E4" s="251">
        <v>-2796889657</v>
      </c>
      <c r="F4" s="210">
        <v>0.73</v>
      </c>
    </row>
    <row r="5" spans="1:6" x14ac:dyDescent="0.25">
      <c r="A5" s="201" t="s">
        <v>443</v>
      </c>
      <c r="B5" s="250">
        <v>0.18759999999999999</v>
      </c>
      <c r="C5" s="251">
        <v>8310308157</v>
      </c>
      <c r="D5" s="251">
        <v>5478515970</v>
      </c>
      <c r="E5" s="251">
        <v>-2831792187</v>
      </c>
      <c r="F5" s="210">
        <v>0.66</v>
      </c>
    </row>
    <row r="6" spans="1:6" x14ac:dyDescent="0.25">
      <c r="A6" s="203" t="s">
        <v>444</v>
      </c>
      <c r="B6" s="246">
        <v>0.12889999999999999</v>
      </c>
      <c r="C6" s="253">
        <v>5708889831</v>
      </c>
      <c r="D6" s="253">
        <v>4146726390</v>
      </c>
      <c r="E6" s="253">
        <v>-1562163441</v>
      </c>
      <c r="F6" s="211">
        <v>0.73</v>
      </c>
    </row>
    <row r="7" spans="1:6" x14ac:dyDescent="0.25">
      <c r="A7" s="201" t="s">
        <v>446</v>
      </c>
      <c r="B7" s="250">
        <v>8.9700000000000002E-2</v>
      </c>
      <c r="C7" s="251">
        <v>3972267344</v>
      </c>
      <c r="D7" s="251">
        <v>5118820315</v>
      </c>
      <c r="E7" s="251">
        <v>1146552970</v>
      </c>
      <c r="F7" s="210">
        <v>1.29</v>
      </c>
    </row>
    <row r="8" spans="1:6" x14ac:dyDescent="0.25">
      <c r="A8" s="201" t="s">
        <v>447</v>
      </c>
      <c r="B8" s="250">
        <v>4.6899999999999997E-2</v>
      </c>
      <c r="C8" s="251">
        <v>2079862054</v>
      </c>
      <c r="D8" s="251">
        <v>4189792053</v>
      </c>
      <c r="E8" s="251">
        <v>2109929999</v>
      </c>
      <c r="F8" s="210">
        <v>2.0099999999999998</v>
      </c>
    </row>
    <row r="9" spans="1:6" x14ac:dyDescent="0.25">
      <c r="A9" s="201" t="s">
        <v>448</v>
      </c>
      <c r="B9" s="250">
        <v>4.3700000000000003E-2</v>
      </c>
      <c r="C9" s="251">
        <v>1933901060</v>
      </c>
      <c r="D9" s="251">
        <v>765133426</v>
      </c>
      <c r="E9" s="251">
        <v>-1168767634</v>
      </c>
      <c r="F9" s="210">
        <v>0.4</v>
      </c>
    </row>
    <row r="10" spans="1:6" x14ac:dyDescent="0.25">
      <c r="A10" s="201" t="s">
        <v>449</v>
      </c>
      <c r="B10" s="250">
        <v>3.5799999999999998E-2</v>
      </c>
      <c r="C10" s="251">
        <v>1587570214</v>
      </c>
      <c r="D10" s="251">
        <v>3615666846</v>
      </c>
      <c r="E10" s="251">
        <v>2028096632</v>
      </c>
      <c r="F10" s="210">
        <v>2.2799999999999998</v>
      </c>
    </row>
    <row r="11" spans="1:6" x14ac:dyDescent="0.25">
      <c r="A11" s="201" t="s">
        <v>450</v>
      </c>
      <c r="B11" s="250">
        <v>2.92E-2</v>
      </c>
      <c r="C11" s="251">
        <v>1295549078</v>
      </c>
      <c r="D11" s="251">
        <v>1671286903</v>
      </c>
      <c r="E11" s="251">
        <v>375737826</v>
      </c>
      <c r="F11" s="210">
        <v>1.29</v>
      </c>
    </row>
    <row r="12" spans="1:6" x14ac:dyDescent="0.25">
      <c r="A12" s="201" t="s">
        <v>451</v>
      </c>
      <c r="B12" s="250">
        <v>2.4899999999999999E-2</v>
      </c>
      <c r="C12" s="251">
        <v>1104981787</v>
      </c>
      <c r="D12" s="251">
        <v>1584594061</v>
      </c>
      <c r="E12" s="251">
        <v>479612274</v>
      </c>
      <c r="F12" s="210">
        <v>1.43</v>
      </c>
    </row>
    <row r="13" spans="1:6" x14ac:dyDescent="0.25">
      <c r="A13" s="201" t="s">
        <v>454</v>
      </c>
      <c r="B13" s="250">
        <v>2.3400000000000001E-2</v>
      </c>
      <c r="C13" s="251">
        <v>1038571018</v>
      </c>
      <c r="D13" s="251">
        <v>1023072449</v>
      </c>
      <c r="E13" s="251">
        <v>-15498569</v>
      </c>
      <c r="F13" s="210">
        <v>0.99</v>
      </c>
    </row>
    <row r="14" spans="1:6" x14ac:dyDescent="0.25">
      <c r="A14" s="201" t="s">
        <v>452</v>
      </c>
      <c r="B14" s="250">
        <v>2.1399999999999999E-2</v>
      </c>
      <c r="C14" s="251">
        <v>947455338</v>
      </c>
      <c r="D14" s="251">
        <v>1430325996</v>
      </c>
      <c r="E14" s="251">
        <v>482870657</v>
      </c>
      <c r="F14" s="210">
        <v>1.51</v>
      </c>
    </row>
    <row r="15" spans="1:6" x14ac:dyDescent="0.25">
      <c r="A15" s="201" t="s">
        <v>457</v>
      </c>
      <c r="B15" s="250">
        <v>1.8499999999999999E-2</v>
      </c>
      <c r="C15" s="251">
        <v>819439021</v>
      </c>
      <c r="D15" s="251">
        <v>322567881</v>
      </c>
      <c r="E15" s="251">
        <v>-496871140</v>
      </c>
      <c r="F15" s="210">
        <v>0.39</v>
      </c>
    </row>
    <row r="16" spans="1:6" x14ac:dyDescent="0.25">
      <c r="A16" s="201" t="s">
        <v>453</v>
      </c>
      <c r="B16" s="250">
        <v>1.77E-2</v>
      </c>
      <c r="C16" s="251">
        <v>785377220</v>
      </c>
      <c r="D16" s="251">
        <v>1379083579</v>
      </c>
      <c r="E16" s="251">
        <v>593706359</v>
      </c>
      <c r="F16" s="210">
        <v>1.76</v>
      </c>
    </row>
    <row r="17" spans="1:6" x14ac:dyDescent="0.25">
      <c r="A17" s="201" t="s">
        <v>456</v>
      </c>
      <c r="B17" s="250">
        <v>1.7600000000000001E-2</v>
      </c>
      <c r="C17" s="251">
        <v>777965522</v>
      </c>
      <c r="D17" s="251">
        <v>565290734</v>
      </c>
      <c r="E17" s="251">
        <v>-212674789</v>
      </c>
      <c r="F17" s="210">
        <v>0.73</v>
      </c>
    </row>
    <row r="18" spans="1:6" x14ac:dyDescent="0.25">
      <c r="A18" s="201" t="s">
        <v>455</v>
      </c>
      <c r="B18" s="250">
        <v>1.67E-2</v>
      </c>
      <c r="C18" s="251">
        <v>740340120</v>
      </c>
      <c r="D18" s="251">
        <v>1147676769</v>
      </c>
      <c r="E18" s="251">
        <v>407336649</v>
      </c>
      <c r="F18" s="210">
        <v>1.55</v>
      </c>
    </row>
    <row r="19" spans="1:6" x14ac:dyDescent="0.25">
      <c r="A19" s="201" t="s">
        <v>458</v>
      </c>
      <c r="B19" s="250">
        <v>1.24E-2</v>
      </c>
      <c r="C19" s="251">
        <v>550300680</v>
      </c>
      <c r="D19" s="251">
        <v>1887928577</v>
      </c>
      <c r="E19" s="251">
        <v>1337627897</v>
      </c>
      <c r="F19" s="210">
        <v>3.43</v>
      </c>
    </row>
    <row r="20" spans="1:6" x14ac:dyDescent="0.25">
      <c r="A20" s="201" t="s">
        <v>459</v>
      </c>
      <c r="B20" s="250">
        <v>1.24E-2</v>
      </c>
      <c r="C20" s="251">
        <v>548112189</v>
      </c>
      <c r="D20" s="251">
        <v>217608457</v>
      </c>
      <c r="E20" s="251">
        <v>-330503732</v>
      </c>
      <c r="F20" s="210">
        <v>0.4</v>
      </c>
    </row>
    <row r="21" spans="1:6" x14ac:dyDescent="0.25">
      <c r="A21" s="201" t="s">
        <v>460</v>
      </c>
      <c r="B21" s="250">
        <v>7.1000000000000004E-3</v>
      </c>
      <c r="C21" s="251">
        <v>315663243</v>
      </c>
      <c r="D21" s="251">
        <v>136647149</v>
      </c>
      <c r="E21" s="251">
        <v>-179016094</v>
      </c>
      <c r="F21" s="210">
        <v>0.43</v>
      </c>
    </row>
    <row r="22" spans="1:6" x14ac:dyDescent="0.25">
      <c r="A22" s="201" t="s">
        <v>461</v>
      </c>
      <c r="B22" s="250">
        <v>5.4000000000000003E-3</v>
      </c>
      <c r="C22" s="251">
        <v>240436892</v>
      </c>
      <c r="D22" s="251">
        <v>174371365</v>
      </c>
      <c r="E22" s="251">
        <v>-66065527</v>
      </c>
      <c r="F22" s="210">
        <v>0.73</v>
      </c>
    </row>
    <row r="23" spans="1:6" x14ac:dyDescent="0.25">
      <c r="A23" s="201" t="s">
        <v>462</v>
      </c>
      <c r="B23" s="250">
        <v>4.4999999999999997E-3</v>
      </c>
      <c r="C23" s="251">
        <v>197795524</v>
      </c>
      <c r="D23" s="251">
        <v>161775626</v>
      </c>
      <c r="E23" s="251">
        <v>-36019899</v>
      </c>
      <c r="F23" s="210">
        <v>0.82</v>
      </c>
    </row>
    <row r="24" spans="1:6" x14ac:dyDescent="0.25">
      <c r="A24" s="201" t="s">
        <v>465</v>
      </c>
      <c r="B24" s="250">
        <v>4.1999999999999997E-3</v>
      </c>
      <c r="C24" s="251">
        <v>184644654</v>
      </c>
      <c r="D24" s="251">
        <v>230600756</v>
      </c>
      <c r="E24" s="251">
        <v>45956102</v>
      </c>
      <c r="F24" s="210">
        <v>1.25</v>
      </c>
    </row>
    <row r="25" spans="1:6" x14ac:dyDescent="0.25">
      <c r="A25" s="201" t="s">
        <v>464</v>
      </c>
      <c r="B25" s="250">
        <v>4.1000000000000003E-3</v>
      </c>
      <c r="C25" s="251">
        <v>181602128</v>
      </c>
      <c r="D25" s="251">
        <v>184021716</v>
      </c>
      <c r="E25" s="251">
        <v>2419588</v>
      </c>
      <c r="F25" s="210">
        <v>1.01</v>
      </c>
    </row>
    <row r="26" spans="1:6" x14ac:dyDescent="0.25">
      <c r="A26" s="201" t="s">
        <v>463</v>
      </c>
      <c r="B26" s="250">
        <v>3.8E-3</v>
      </c>
      <c r="C26" s="251">
        <v>166995168</v>
      </c>
      <c r="D26" s="251">
        <v>387597500</v>
      </c>
      <c r="E26" s="251">
        <v>220602331</v>
      </c>
      <c r="F26" s="210">
        <v>2.3199999999999998</v>
      </c>
    </row>
    <row r="27" spans="1:6" x14ac:dyDescent="0.25">
      <c r="A27" s="201" t="s">
        <v>466</v>
      </c>
      <c r="B27" s="250">
        <v>2.5000000000000001E-3</v>
      </c>
      <c r="C27" s="251">
        <v>110702967</v>
      </c>
      <c r="D27" s="251">
        <v>112428406</v>
      </c>
      <c r="E27" s="251">
        <v>1725439</v>
      </c>
      <c r="F27" s="210">
        <v>1.02</v>
      </c>
    </row>
    <row r="28" spans="1:6" x14ac:dyDescent="0.25">
      <c r="A28" s="201" t="s">
        <v>467</v>
      </c>
      <c r="B28" s="250">
        <v>2.3999999999999998E-3</v>
      </c>
      <c r="C28" s="251">
        <v>104685290</v>
      </c>
      <c r="D28" s="251">
        <v>289963414</v>
      </c>
      <c r="E28" s="251">
        <v>185278124</v>
      </c>
      <c r="F28" s="210">
        <v>2.77</v>
      </c>
    </row>
    <row r="29" spans="1:6" x14ac:dyDescent="0.25">
      <c r="A29" s="201" t="s">
        <v>468</v>
      </c>
      <c r="B29" s="250">
        <v>1.6999999999999999E-3</v>
      </c>
      <c r="C29" s="251">
        <v>73643262</v>
      </c>
      <c r="D29" s="251">
        <v>344226073</v>
      </c>
      <c r="E29" s="251">
        <v>270582810</v>
      </c>
      <c r="F29" s="210">
        <v>4.67</v>
      </c>
    </row>
    <row r="30" spans="1:6" x14ac:dyDescent="0.25">
      <c r="A30" s="201" t="s">
        <v>469</v>
      </c>
      <c r="B30" s="250">
        <v>1.1000000000000001E-3</v>
      </c>
      <c r="C30" s="251">
        <v>48610844</v>
      </c>
      <c r="D30" s="251">
        <v>56837856</v>
      </c>
      <c r="E30" s="251">
        <v>8227011</v>
      </c>
      <c r="F30" s="210">
        <v>1.17</v>
      </c>
    </row>
    <row r="31" spans="1:6" x14ac:dyDescent="0.25">
      <c r="A31" s="203" t="s">
        <v>496</v>
      </c>
      <c r="B31" s="246">
        <v>1</v>
      </c>
      <c r="C31" s="253">
        <v>44299906736</v>
      </c>
      <c r="D31" s="253">
        <v>44299906736</v>
      </c>
      <c r="E31" s="253" t="s">
        <v>495</v>
      </c>
      <c r="F31" s="254">
        <v>1</v>
      </c>
    </row>
    <row r="33" spans="1:1" x14ac:dyDescent="0.25">
      <c r="A33" s="209" t="s">
        <v>429</v>
      </c>
    </row>
    <row r="36" spans="1:1" x14ac:dyDescent="0.25">
      <c r="A36" s="10" t="s">
        <v>53</v>
      </c>
    </row>
  </sheetData>
  <hyperlinks>
    <hyperlink ref="A36" location="Indice!A1" display="Indice" xr:uid="{36E93655-7BB5-4232-8CF7-4BEE09E280E7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B6DC-7E1D-4875-9090-993D2D59F18F}">
  <dimension ref="A1:C37"/>
  <sheetViews>
    <sheetView workbookViewId="0">
      <selection activeCell="I28" sqref="I28"/>
    </sheetView>
  </sheetViews>
  <sheetFormatPr defaultRowHeight="15" x14ac:dyDescent="0.25"/>
  <cols>
    <col min="1" max="1" width="7.7109375" bestFit="1" customWidth="1"/>
    <col min="2" max="2" width="16.42578125" bestFit="1" customWidth="1"/>
    <col min="3" max="3" width="19.7109375" bestFit="1" customWidth="1"/>
    <col min="16" max="16" width="7.7109375" bestFit="1" customWidth="1"/>
    <col min="17" max="17" width="16.42578125" bestFit="1" customWidth="1"/>
    <col min="18" max="18" width="18" bestFit="1" customWidth="1"/>
    <col min="19" max="19" width="3.42578125" bestFit="1" customWidth="1"/>
  </cols>
  <sheetData>
    <row r="1" spans="1:1" x14ac:dyDescent="0.25">
      <c r="A1" s="199" t="s">
        <v>346</v>
      </c>
    </row>
    <row r="27" spans="1:3" x14ac:dyDescent="0.25">
      <c r="A27" s="209" t="s">
        <v>429</v>
      </c>
    </row>
    <row r="29" spans="1:3" x14ac:dyDescent="0.25">
      <c r="A29" s="298" t="s">
        <v>19</v>
      </c>
      <c r="B29" s="200" t="s">
        <v>438</v>
      </c>
      <c r="C29" s="200" t="s">
        <v>439</v>
      </c>
    </row>
    <row r="30" spans="1:3" x14ac:dyDescent="0.25">
      <c r="A30" s="201" t="s">
        <v>80</v>
      </c>
      <c r="B30" s="252">
        <v>8.3103081573585289</v>
      </c>
      <c r="C30" s="252">
        <v>5.478515969930009</v>
      </c>
    </row>
    <row r="31" spans="1:3" x14ac:dyDescent="0.25">
      <c r="A31" s="201" t="s">
        <v>78</v>
      </c>
      <c r="B31" s="252">
        <v>10.474236126872265</v>
      </c>
      <c r="C31" s="252">
        <v>7.6773464701999909</v>
      </c>
    </row>
    <row r="32" spans="1:3" x14ac:dyDescent="0.25">
      <c r="A32" s="203" t="s">
        <v>91</v>
      </c>
      <c r="B32" s="254">
        <v>5.7088898314201852</v>
      </c>
      <c r="C32" s="297">
        <v>4.1467263903300013</v>
      </c>
    </row>
    <row r="33" spans="1:3" x14ac:dyDescent="0.25">
      <c r="A33" s="201" t="s">
        <v>76</v>
      </c>
      <c r="B33" s="252">
        <v>2.0798620536573593</v>
      </c>
      <c r="C33" s="252">
        <v>4.1897920529399979</v>
      </c>
    </row>
    <row r="34" spans="1:3" x14ac:dyDescent="0.25">
      <c r="A34" s="201" t="s">
        <v>87</v>
      </c>
      <c r="B34" s="252">
        <v>3.9722673443513146</v>
      </c>
      <c r="C34" s="252">
        <v>5.1188203145300184</v>
      </c>
    </row>
    <row r="37" spans="1:3" x14ac:dyDescent="0.25">
      <c r="A37" s="10" t="s">
        <v>53</v>
      </c>
    </row>
  </sheetData>
  <hyperlinks>
    <hyperlink ref="A37" location="Indice!A1" display="Indice" xr:uid="{70A23359-8A1D-4F75-A7CB-5ED2F04DA9F1}"/>
  </hyperlink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6E10F-D0D0-4D94-A7F6-49686F81E435}">
  <dimension ref="A1:F33"/>
  <sheetViews>
    <sheetView workbookViewId="0">
      <selection activeCell="A23" sqref="A23:F30"/>
    </sheetView>
  </sheetViews>
  <sheetFormatPr defaultRowHeight="15" x14ac:dyDescent="0.25"/>
  <cols>
    <col min="1" max="1" width="8.140625" bestFit="1" customWidth="1"/>
    <col min="2" max="2" width="15.28515625" bestFit="1" customWidth="1"/>
    <col min="3" max="3" width="15.5703125" bestFit="1" customWidth="1"/>
    <col min="4" max="4" width="15.85546875" bestFit="1" customWidth="1"/>
    <col min="5" max="5" width="14.85546875" bestFit="1" customWidth="1"/>
    <col min="6" max="6" width="14" bestFit="1" customWidth="1"/>
    <col min="14" max="14" width="8.140625" bestFit="1" customWidth="1"/>
    <col min="15" max="15" width="15.28515625" bestFit="1" customWidth="1"/>
    <col min="16" max="16" width="15.5703125" bestFit="1" customWidth="1"/>
    <col min="17" max="17" width="15.85546875" bestFit="1" customWidth="1"/>
    <col min="18" max="18" width="14.85546875" bestFit="1" customWidth="1"/>
    <col min="19" max="19" width="14" bestFit="1" customWidth="1"/>
  </cols>
  <sheetData>
    <row r="1" spans="1:1" x14ac:dyDescent="0.25">
      <c r="A1" s="199" t="s">
        <v>347</v>
      </c>
    </row>
    <row r="21" spans="1:6" x14ac:dyDescent="0.25">
      <c r="A21" s="209" t="s">
        <v>429</v>
      </c>
    </row>
    <row r="23" spans="1:6" x14ac:dyDescent="0.25">
      <c r="A23" s="298" t="s">
        <v>19</v>
      </c>
      <c r="B23" s="298" t="s">
        <v>504</v>
      </c>
      <c r="C23" s="298" t="s">
        <v>503</v>
      </c>
      <c r="D23" s="298" t="s">
        <v>502</v>
      </c>
      <c r="E23" s="298" t="s">
        <v>501</v>
      </c>
      <c r="F23" s="298" t="s">
        <v>500</v>
      </c>
    </row>
    <row r="24" spans="1:6" x14ac:dyDescent="0.25">
      <c r="A24" s="201" t="s">
        <v>80</v>
      </c>
      <c r="B24" s="216">
        <v>0.17007611392643418</v>
      </c>
      <c r="C24" s="216">
        <v>0.10042967573822495</v>
      </c>
      <c r="D24" s="216">
        <v>0.1191528165238772</v>
      </c>
      <c r="E24" s="216">
        <v>8.6290680908533701E-2</v>
      </c>
      <c r="F24" s="216">
        <v>9.3029031216629005E-2</v>
      </c>
    </row>
    <row r="25" spans="1:6" x14ac:dyDescent="0.25">
      <c r="A25" s="201" t="s">
        <v>78</v>
      </c>
      <c r="B25" s="216">
        <v>0.20546603875639033</v>
      </c>
      <c r="C25" s="216">
        <v>0.13684078157185867</v>
      </c>
      <c r="D25" s="216">
        <v>0.16408671742211675</v>
      </c>
      <c r="E25" s="216">
        <v>0.10836475524279023</v>
      </c>
      <c r="F25" s="216">
        <v>0.1144237216579333</v>
      </c>
    </row>
    <row r="26" spans="1:6" x14ac:dyDescent="0.25">
      <c r="A26" s="203" t="s">
        <v>499</v>
      </c>
      <c r="B26" s="299">
        <v>0.12351643354310007</v>
      </c>
      <c r="C26" s="299">
        <v>0.11455512287273961</v>
      </c>
      <c r="D26" s="299">
        <v>9.2139807404142474E-2</v>
      </c>
      <c r="E26" s="299">
        <v>0.10892148064369399</v>
      </c>
      <c r="F26" s="299">
        <v>9.0595276529167809E-2</v>
      </c>
    </row>
    <row r="27" spans="1:6" x14ac:dyDescent="0.25">
      <c r="A27" s="201" t="s">
        <v>76</v>
      </c>
      <c r="B27" s="216">
        <v>4.0975895278492581E-2</v>
      </c>
      <c r="C27" s="216">
        <v>7.0471666492315982E-2</v>
      </c>
      <c r="D27" s="216">
        <v>8.7676869428247983E-2</v>
      </c>
      <c r="E27" s="216">
        <v>6.2945094933096357E-2</v>
      </c>
      <c r="F27" s="216">
        <v>7.133632999726823E-2</v>
      </c>
    </row>
    <row r="28" spans="1:6" x14ac:dyDescent="0.25">
      <c r="A28" s="201" t="s">
        <v>87</v>
      </c>
      <c r="B28" s="216">
        <v>8.2664533348900962E-2</v>
      </c>
      <c r="C28" s="216">
        <v>0.1132329148211017</v>
      </c>
      <c r="D28" s="216">
        <v>0.10367329657949453</v>
      </c>
      <c r="E28" s="216">
        <v>0.11274830918807659</v>
      </c>
      <c r="F28" s="216">
        <v>0.10257779323018849</v>
      </c>
    </row>
    <row r="29" spans="1:6" x14ac:dyDescent="0.25">
      <c r="A29" s="201" t="s">
        <v>71</v>
      </c>
      <c r="B29" s="216">
        <v>0.11847384969243442</v>
      </c>
      <c r="C29" s="216">
        <v>0.12899436773971229</v>
      </c>
      <c r="D29" s="216">
        <v>0.12681496700941666</v>
      </c>
      <c r="E29" s="216">
        <v>0.11671914871944376</v>
      </c>
      <c r="F29" s="216">
        <v>0.12100479300668041</v>
      </c>
    </row>
    <row r="30" spans="1:6" x14ac:dyDescent="0.25">
      <c r="A30" s="201" t="s">
        <v>498</v>
      </c>
      <c r="B30" s="216">
        <v>0.2588271354542474</v>
      </c>
      <c r="C30" s="216">
        <v>0.33547547076404682</v>
      </c>
      <c r="D30" s="216">
        <v>0.30645552563270451</v>
      </c>
      <c r="E30" s="216">
        <v>0.40401053036436541</v>
      </c>
      <c r="F30" s="216">
        <v>0.40703305436213277</v>
      </c>
    </row>
    <row r="33" spans="1:1" x14ac:dyDescent="0.25">
      <c r="A33" s="10" t="s">
        <v>53</v>
      </c>
    </row>
  </sheetData>
  <hyperlinks>
    <hyperlink ref="A33" location="Indice!A1" display="Indice" xr:uid="{F442A7DF-E1E7-432F-A154-E80202C1A8F1}"/>
  </hyperlink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ECFD5-CCD9-4394-866A-2096814ED01C}">
  <dimension ref="A1:F32"/>
  <sheetViews>
    <sheetView workbookViewId="0">
      <selection activeCell="I26" sqref="I26"/>
    </sheetView>
  </sheetViews>
  <sheetFormatPr defaultRowHeight="15" x14ac:dyDescent="0.25"/>
  <cols>
    <col min="1" max="1" width="7.7109375" bestFit="1" customWidth="1"/>
    <col min="2" max="2" width="15.28515625" bestFit="1" customWidth="1"/>
    <col min="3" max="3" width="15.5703125" bestFit="1" customWidth="1"/>
    <col min="4" max="4" width="15.85546875" bestFit="1" customWidth="1"/>
    <col min="5" max="5" width="14.85546875" bestFit="1" customWidth="1"/>
    <col min="6" max="6" width="14" bestFit="1" customWidth="1"/>
    <col min="14" max="14" width="7.7109375" bestFit="1" customWidth="1"/>
    <col min="15" max="15" width="15.28515625" bestFit="1" customWidth="1"/>
    <col min="16" max="16" width="15.5703125" bestFit="1" customWidth="1"/>
    <col min="17" max="17" width="15.85546875" bestFit="1" customWidth="1"/>
    <col min="18" max="18" width="14.85546875" bestFit="1" customWidth="1"/>
    <col min="19" max="19" width="14" bestFit="1" customWidth="1"/>
  </cols>
  <sheetData>
    <row r="1" spans="1:1" x14ac:dyDescent="0.25">
      <c r="A1" s="199" t="s">
        <v>348</v>
      </c>
    </row>
    <row r="21" spans="1:6" x14ac:dyDescent="0.25">
      <c r="A21" s="209" t="s">
        <v>429</v>
      </c>
    </row>
    <row r="23" spans="1:6" x14ac:dyDescent="0.25">
      <c r="A23" s="298" t="s">
        <v>19</v>
      </c>
      <c r="B23" s="298" t="s">
        <v>504</v>
      </c>
      <c r="C23" s="298" t="s">
        <v>503</v>
      </c>
      <c r="D23" s="298" t="s">
        <v>502</v>
      </c>
      <c r="E23" s="298" t="s">
        <v>501</v>
      </c>
      <c r="F23" s="298" t="s">
        <v>500</v>
      </c>
    </row>
    <row r="24" spans="1:6" x14ac:dyDescent="0.25">
      <c r="A24" s="201" t="s">
        <v>80</v>
      </c>
      <c r="B24" s="216">
        <v>0.18759200119543304</v>
      </c>
      <c r="C24" s="216">
        <v>8.8636456019895712E-2</v>
      </c>
      <c r="D24" s="216">
        <v>0.12366879241057853</v>
      </c>
      <c r="E24" s="216">
        <v>0.1037685251309623</v>
      </c>
      <c r="F24" s="216">
        <v>0.12376608755536067</v>
      </c>
    </row>
    <row r="25" spans="1:6" x14ac:dyDescent="0.25">
      <c r="A25" s="201" t="s">
        <v>78</v>
      </c>
      <c r="B25" s="216">
        <v>0.23643923652742349</v>
      </c>
      <c r="C25" s="216">
        <v>0.12024271001548348</v>
      </c>
      <c r="D25" s="216">
        <v>0.17330389691268533</v>
      </c>
      <c r="E25" s="216">
        <v>0.15218102906263767</v>
      </c>
      <c r="F25" s="216">
        <v>0.17366152669268417</v>
      </c>
    </row>
    <row r="26" spans="1:6" x14ac:dyDescent="0.25">
      <c r="A26" s="203" t="s">
        <v>499</v>
      </c>
      <c r="B26" s="299">
        <v>0.12886911625919478</v>
      </c>
      <c r="C26" s="299">
        <v>0.1099142311288159</v>
      </c>
      <c r="D26" s="299">
        <v>9.3605758925211308E-2</v>
      </c>
      <c r="E26" s="299">
        <v>0.11548530181821022</v>
      </c>
      <c r="F26" s="299">
        <v>9.372921916085121E-2</v>
      </c>
    </row>
    <row r="27" spans="1:6" x14ac:dyDescent="0.25">
      <c r="A27" s="201" t="s">
        <v>76</v>
      </c>
      <c r="B27" s="216">
        <v>4.6949580866089469E-2</v>
      </c>
      <c r="C27" s="216">
        <v>7.0887731836473761E-2</v>
      </c>
      <c r="D27" s="216">
        <v>9.4577897825338972E-2</v>
      </c>
      <c r="E27" s="216">
        <v>7.9141280570905026E-2</v>
      </c>
      <c r="F27" s="216">
        <v>9.4735671664334095E-2</v>
      </c>
    </row>
    <row r="28" spans="1:6" x14ac:dyDescent="0.25">
      <c r="A28" s="201" t="s">
        <v>87</v>
      </c>
      <c r="B28" s="216">
        <v>8.9667623185586645E-2</v>
      </c>
      <c r="C28" s="216">
        <v>0.11197992690614941</v>
      </c>
      <c r="D28" s="216">
        <v>0.11554923456264975</v>
      </c>
      <c r="E28" s="216">
        <v>0.12127651991824978</v>
      </c>
      <c r="F28" s="216">
        <v>0.1157804266560206</v>
      </c>
    </row>
    <row r="29" spans="1:6" x14ac:dyDescent="0.25">
      <c r="A29" s="201" t="s">
        <v>498</v>
      </c>
      <c r="B29" s="216">
        <v>0.3104824419662725</v>
      </c>
      <c r="C29" s="216">
        <v>0.49833894409318169</v>
      </c>
      <c r="D29" s="216">
        <v>0.39929441936353605</v>
      </c>
      <c r="E29" s="216">
        <v>0.42814734349903505</v>
      </c>
      <c r="F29" s="216">
        <v>0.39832706827074926</v>
      </c>
    </row>
    <row r="32" spans="1:6" x14ac:dyDescent="0.25">
      <c r="A32" s="10" t="s">
        <v>53</v>
      </c>
    </row>
  </sheetData>
  <hyperlinks>
    <hyperlink ref="A32" location="Indice!A1" display="Indice" xr:uid="{28A579C3-63CD-4268-91C7-2EC28FC2EC9E}"/>
  </hyperlink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2B880-05B6-4F6A-A600-A246A452FB70}">
  <dimension ref="A1:M17"/>
  <sheetViews>
    <sheetView workbookViewId="0">
      <selection activeCell="A17" sqref="A17"/>
    </sheetView>
  </sheetViews>
  <sheetFormatPr defaultRowHeight="15" x14ac:dyDescent="0.25"/>
  <sheetData>
    <row r="1" spans="1:13" x14ac:dyDescent="0.25">
      <c r="A1" s="199" t="s">
        <v>349</v>
      </c>
    </row>
    <row r="3" spans="1:13" ht="20.45" customHeight="1" x14ac:dyDescent="0.25">
      <c r="A3" s="322" t="s">
        <v>19</v>
      </c>
      <c r="B3" s="322" t="s">
        <v>401</v>
      </c>
      <c r="C3" s="322"/>
      <c r="D3" s="322" t="s">
        <v>509</v>
      </c>
      <c r="E3" s="322"/>
      <c r="F3" s="322" t="s">
        <v>508</v>
      </c>
      <c r="G3" s="322"/>
      <c r="H3" s="322" t="s">
        <v>507</v>
      </c>
      <c r="I3" s="322"/>
      <c r="J3" s="322" t="s">
        <v>405</v>
      </c>
      <c r="K3" s="322"/>
      <c r="L3" s="322" t="s">
        <v>406</v>
      </c>
      <c r="M3" s="322"/>
    </row>
    <row r="4" spans="1:13" x14ac:dyDescent="0.25">
      <c r="A4" s="322"/>
      <c r="B4" s="213" t="s">
        <v>506</v>
      </c>
      <c r="C4" s="213" t="s">
        <v>407</v>
      </c>
      <c r="D4" s="213" t="s">
        <v>506</v>
      </c>
      <c r="E4" s="213" t="s">
        <v>407</v>
      </c>
      <c r="F4" s="213" t="s">
        <v>506</v>
      </c>
      <c r="G4" s="213" t="s">
        <v>407</v>
      </c>
      <c r="H4" s="213" t="s">
        <v>506</v>
      </c>
      <c r="I4" s="213" t="s">
        <v>407</v>
      </c>
      <c r="J4" s="213" t="s">
        <v>506</v>
      </c>
      <c r="K4" s="213" t="s">
        <v>407</v>
      </c>
      <c r="L4" s="213" t="s">
        <v>506</v>
      </c>
      <c r="M4" s="213" t="s">
        <v>407</v>
      </c>
    </row>
    <row r="5" spans="1:13" x14ac:dyDescent="0.25">
      <c r="A5" s="201" t="s">
        <v>80</v>
      </c>
      <c r="B5" s="210">
        <v>1.125</v>
      </c>
      <c r="C5" s="202">
        <v>4.8000000000000001E-2</v>
      </c>
      <c r="D5" s="210">
        <v>2.48</v>
      </c>
      <c r="E5" s="202">
        <v>0.14299999999999999</v>
      </c>
      <c r="F5" s="210">
        <v>0.19500000000000001</v>
      </c>
      <c r="G5" s="202">
        <v>0.107</v>
      </c>
      <c r="H5" s="210">
        <v>3.2320000000000002</v>
      </c>
      <c r="I5" s="202">
        <v>0.20399999999999999</v>
      </c>
      <c r="J5" s="210">
        <v>0.27100000000000002</v>
      </c>
      <c r="K5" s="202">
        <v>0.10199999999999999</v>
      </c>
      <c r="L5" s="210">
        <v>7.3029999999999999</v>
      </c>
      <c r="M5" s="202">
        <v>0.11899999999999999</v>
      </c>
    </row>
    <row r="6" spans="1:13" x14ac:dyDescent="0.25">
      <c r="A6" s="201" t="s">
        <v>78</v>
      </c>
      <c r="B6" s="210">
        <v>3.6480000000000001</v>
      </c>
      <c r="C6" s="202">
        <v>0.154</v>
      </c>
      <c r="D6" s="210">
        <v>2.6890000000000001</v>
      </c>
      <c r="E6" s="202">
        <v>0.155</v>
      </c>
      <c r="F6" s="210">
        <v>0.13400000000000001</v>
      </c>
      <c r="G6" s="202">
        <v>7.2999999999999995E-2</v>
      </c>
      <c r="H6" s="210">
        <v>3.319</v>
      </c>
      <c r="I6" s="202">
        <v>0.21</v>
      </c>
      <c r="J6" s="210">
        <v>0.26800000000000002</v>
      </c>
      <c r="K6" s="202">
        <v>0.10100000000000001</v>
      </c>
      <c r="L6" s="210">
        <v>10.057</v>
      </c>
      <c r="M6" s="202">
        <v>0.16400000000000001</v>
      </c>
    </row>
    <row r="7" spans="1:13" x14ac:dyDescent="0.25">
      <c r="A7" s="214" t="s">
        <v>91</v>
      </c>
      <c r="B7" s="300">
        <v>1.8939999999999999</v>
      </c>
      <c r="C7" s="215">
        <v>0.08</v>
      </c>
      <c r="D7" s="300">
        <v>2.0680000000000001</v>
      </c>
      <c r="E7" s="215">
        <v>0.11899999999999999</v>
      </c>
      <c r="F7" s="300">
        <v>0.16600000000000001</v>
      </c>
      <c r="G7" s="215">
        <v>9.0999999999999998E-2</v>
      </c>
      <c r="H7" s="300">
        <v>1.359</v>
      </c>
      <c r="I7" s="215">
        <v>8.5999999999999993E-2</v>
      </c>
      <c r="J7" s="300">
        <v>0.161</v>
      </c>
      <c r="K7" s="215">
        <v>6.0999999999999999E-2</v>
      </c>
      <c r="L7" s="300">
        <v>5.6479999999999997</v>
      </c>
      <c r="M7" s="215">
        <v>9.1999999999999998E-2</v>
      </c>
    </row>
    <row r="8" spans="1:13" x14ac:dyDescent="0.25">
      <c r="A8" s="201" t="s">
        <v>76</v>
      </c>
      <c r="B8" s="210">
        <v>2.5960000000000001</v>
      </c>
      <c r="C8" s="202">
        <v>0.11</v>
      </c>
      <c r="D8" s="210">
        <v>1.284</v>
      </c>
      <c r="E8" s="202">
        <v>7.3999999999999996E-2</v>
      </c>
      <c r="F8" s="210">
        <v>0.108</v>
      </c>
      <c r="G8" s="202">
        <v>5.8999999999999997E-2</v>
      </c>
      <c r="H8" s="210">
        <v>1.139</v>
      </c>
      <c r="I8" s="202">
        <v>7.1999999999999995E-2</v>
      </c>
      <c r="J8" s="210">
        <v>0.246</v>
      </c>
      <c r="K8" s="202">
        <v>9.2999999999999999E-2</v>
      </c>
      <c r="L8" s="210">
        <v>5.3739999999999997</v>
      </c>
      <c r="M8" s="202">
        <v>8.7999999999999995E-2</v>
      </c>
    </row>
    <row r="9" spans="1:13" x14ac:dyDescent="0.25">
      <c r="A9" s="201" t="s">
        <v>87</v>
      </c>
      <c r="B9" s="210">
        <v>1.39</v>
      </c>
      <c r="C9" s="202">
        <v>5.8999999999999997E-2</v>
      </c>
      <c r="D9" s="210">
        <v>2.153</v>
      </c>
      <c r="E9" s="202">
        <v>0.124</v>
      </c>
      <c r="F9" s="210">
        <v>0.29099999999999998</v>
      </c>
      <c r="G9" s="202">
        <v>0.159</v>
      </c>
      <c r="H9" s="210">
        <v>2.3079999999999998</v>
      </c>
      <c r="I9" s="202">
        <v>0.14599999999999999</v>
      </c>
      <c r="J9" s="210">
        <v>0.21299999999999999</v>
      </c>
      <c r="K9" s="202">
        <v>0.08</v>
      </c>
      <c r="L9" s="210">
        <v>6.3540000000000001</v>
      </c>
      <c r="M9" s="202">
        <v>0.104</v>
      </c>
    </row>
    <row r="10" spans="1:13" x14ac:dyDescent="0.25">
      <c r="A10" s="201" t="s">
        <v>71</v>
      </c>
      <c r="B10" s="210">
        <v>5.4050000000000002</v>
      </c>
      <c r="C10" s="202">
        <v>0.22900000000000001</v>
      </c>
      <c r="D10" s="210">
        <v>1.4279999999999999</v>
      </c>
      <c r="E10" s="202">
        <v>8.2000000000000003E-2</v>
      </c>
      <c r="F10" s="210">
        <v>0.17599999999999999</v>
      </c>
      <c r="G10" s="202">
        <v>9.6000000000000002E-2</v>
      </c>
      <c r="H10" s="210">
        <v>0.61499999999999999</v>
      </c>
      <c r="I10" s="202">
        <v>3.9E-2</v>
      </c>
      <c r="J10" s="210">
        <v>0.14899999999999999</v>
      </c>
      <c r="K10" s="202">
        <v>5.6000000000000001E-2</v>
      </c>
      <c r="L10" s="210">
        <v>7.7729999999999997</v>
      </c>
      <c r="M10" s="202">
        <v>0.127</v>
      </c>
    </row>
    <row r="11" spans="1:13" x14ac:dyDescent="0.25">
      <c r="A11" s="201" t="s">
        <v>498</v>
      </c>
      <c r="B11" s="210">
        <v>7.5910000000000002</v>
      </c>
      <c r="C11" s="202">
        <v>0.32100000000000001</v>
      </c>
      <c r="D11" s="210">
        <v>5.2320000000000002</v>
      </c>
      <c r="E11" s="202">
        <v>0.30199999999999999</v>
      </c>
      <c r="F11" s="210">
        <v>0.75600000000000001</v>
      </c>
      <c r="G11" s="202">
        <v>0.41399999999999998</v>
      </c>
      <c r="H11" s="210">
        <v>3.8570000000000002</v>
      </c>
      <c r="I11" s="202">
        <v>0.24399999999999999</v>
      </c>
      <c r="J11" s="210">
        <v>1.347</v>
      </c>
      <c r="K11" s="202">
        <v>0.50700000000000001</v>
      </c>
      <c r="L11" s="210">
        <v>18.783999999999999</v>
      </c>
      <c r="M11" s="202">
        <v>0.30599999999999999</v>
      </c>
    </row>
    <row r="12" spans="1:13" ht="22.5" x14ac:dyDescent="0.25">
      <c r="A12" s="230" t="s">
        <v>505</v>
      </c>
      <c r="B12" s="231">
        <v>23.648</v>
      </c>
      <c r="C12" s="232">
        <v>1</v>
      </c>
      <c r="D12" s="231">
        <v>17.335000000000001</v>
      </c>
      <c r="E12" s="232">
        <v>1</v>
      </c>
      <c r="F12" s="231">
        <v>1.8260000000000001</v>
      </c>
      <c r="G12" s="232">
        <v>1</v>
      </c>
      <c r="H12" s="231">
        <v>15.827999999999999</v>
      </c>
      <c r="I12" s="232">
        <v>1</v>
      </c>
      <c r="J12" s="231">
        <v>2.6549999999999998</v>
      </c>
      <c r="K12" s="232">
        <v>1</v>
      </c>
      <c r="L12" s="231">
        <v>61.292999999999999</v>
      </c>
      <c r="M12" s="232">
        <v>1</v>
      </c>
    </row>
    <row r="14" spans="1:13" x14ac:dyDescent="0.25">
      <c r="A14" s="209" t="s">
        <v>429</v>
      </c>
    </row>
    <row r="17" spans="1:1" x14ac:dyDescent="0.25">
      <c r="A17" s="10" t="s">
        <v>53</v>
      </c>
    </row>
  </sheetData>
  <mergeCells count="7">
    <mergeCell ref="L3:M3"/>
    <mergeCell ref="A3:A4"/>
    <mergeCell ref="B3:C3"/>
    <mergeCell ref="D3:E3"/>
    <mergeCell ref="F3:G3"/>
    <mergeCell ref="H3:I3"/>
    <mergeCell ref="J3:K3"/>
  </mergeCells>
  <hyperlinks>
    <hyperlink ref="A17" location="Indice!A1" display="Indice" xr:uid="{B2547276-DCD7-4AE1-B049-A3EA7DC8CB63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9D206-632D-4E96-9426-11CAB80513D6}">
  <dimension ref="A1:M17"/>
  <sheetViews>
    <sheetView workbookViewId="0">
      <selection activeCell="A17" sqref="A17"/>
    </sheetView>
  </sheetViews>
  <sheetFormatPr defaultRowHeight="15" x14ac:dyDescent="0.25"/>
  <cols>
    <col min="1" max="1" width="11.28515625" bestFit="1" customWidth="1"/>
  </cols>
  <sheetData>
    <row r="1" spans="1:13" x14ac:dyDescent="0.25">
      <c r="A1" s="199" t="s">
        <v>350</v>
      </c>
    </row>
    <row r="3" spans="1:13" ht="20.45" customHeight="1" x14ac:dyDescent="0.25">
      <c r="A3" s="322" t="s">
        <v>19</v>
      </c>
      <c r="B3" s="322" t="s">
        <v>401</v>
      </c>
      <c r="C3" s="322"/>
      <c r="D3" s="322" t="s">
        <v>509</v>
      </c>
      <c r="E3" s="322"/>
      <c r="F3" s="322" t="s">
        <v>508</v>
      </c>
      <c r="G3" s="322"/>
      <c r="H3" s="322" t="s">
        <v>507</v>
      </c>
      <c r="I3" s="322"/>
      <c r="J3" s="322" t="s">
        <v>405</v>
      </c>
      <c r="K3" s="322"/>
      <c r="L3" s="322" t="s">
        <v>406</v>
      </c>
      <c r="M3" s="322"/>
    </row>
    <row r="4" spans="1:13" x14ac:dyDescent="0.25">
      <c r="A4" s="322"/>
      <c r="B4" s="213" t="s">
        <v>506</v>
      </c>
      <c r="C4" s="213" t="s">
        <v>407</v>
      </c>
      <c r="D4" s="213" t="s">
        <v>506</v>
      </c>
      <c r="E4" s="213" t="s">
        <v>407</v>
      </c>
      <c r="F4" s="213" t="s">
        <v>506</v>
      </c>
      <c r="G4" s="213" t="s">
        <v>407</v>
      </c>
      <c r="H4" s="213" t="s">
        <v>506</v>
      </c>
      <c r="I4" s="213" t="s">
        <v>407</v>
      </c>
      <c r="J4" s="213" t="s">
        <v>506</v>
      </c>
      <c r="K4" s="213" t="s">
        <v>407</v>
      </c>
      <c r="L4" s="213" t="s">
        <v>506</v>
      </c>
      <c r="M4" s="213" t="s">
        <v>407</v>
      </c>
    </row>
    <row r="5" spans="1:13" x14ac:dyDescent="0.25">
      <c r="A5" s="201" t="s">
        <v>80</v>
      </c>
      <c r="B5" s="210">
        <v>0.86499999999999999</v>
      </c>
      <c r="C5" s="202">
        <v>5.2999999999999999E-2</v>
      </c>
      <c r="D5" s="210">
        <v>1.754</v>
      </c>
      <c r="E5" s="202">
        <v>0.14899999999999999</v>
      </c>
      <c r="F5" s="210">
        <v>0.19900000000000001</v>
      </c>
      <c r="G5" s="202">
        <v>0.115</v>
      </c>
      <c r="H5" s="210">
        <v>2.351</v>
      </c>
      <c r="I5" s="202">
        <v>0.188</v>
      </c>
      <c r="J5" s="210">
        <v>0.311</v>
      </c>
      <c r="K5" s="202">
        <v>9.9000000000000005E-2</v>
      </c>
      <c r="L5" s="210">
        <v>5.4790000000000001</v>
      </c>
      <c r="M5" s="202">
        <v>0.121</v>
      </c>
    </row>
    <row r="6" spans="1:13" x14ac:dyDescent="0.25">
      <c r="A6" s="201" t="s">
        <v>78</v>
      </c>
      <c r="B6" s="210">
        <v>2.7559999999999998</v>
      </c>
      <c r="C6" s="202">
        <v>0.17</v>
      </c>
      <c r="D6" s="210">
        <v>1.9410000000000001</v>
      </c>
      <c r="E6" s="202">
        <v>0.16500000000000001</v>
      </c>
      <c r="F6" s="210">
        <v>0.18099999999999999</v>
      </c>
      <c r="G6" s="202">
        <v>0.105</v>
      </c>
      <c r="H6" s="210">
        <v>2.4039999999999999</v>
      </c>
      <c r="I6" s="202">
        <v>0.192</v>
      </c>
      <c r="J6" s="210">
        <v>0.39600000000000002</v>
      </c>
      <c r="K6" s="202">
        <v>0.127</v>
      </c>
      <c r="L6" s="210">
        <v>7.6769999999999996</v>
      </c>
      <c r="M6" s="202">
        <v>0.17</v>
      </c>
    </row>
    <row r="7" spans="1:13" x14ac:dyDescent="0.25">
      <c r="A7" s="214" t="s">
        <v>91</v>
      </c>
      <c r="B7" s="300">
        <v>1.631</v>
      </c>
      <c r="C7" s="215">
        <v>0.10100000000000001</v>
      </c>
      <c r="D7" s="300">
        <v>1.302</v>
      </c>
      <c r="E7" s="215">
        <v>0.111</v>
      </c>
      <c r="F7" s="300">
        <v>0.22600000000000001</v>
      </c>
      <c r="G7" s="215">
        <v>0.13100000000000001</v>
      </c>
      <c r="H7" s="300">
        <v>0.83399999999999996</v>
      </c>
      <c r="I7" s="215">
        <v>6.7000000000000004E-2</v>
      </c>
      <c r="J7" s="300">
        <v>0.155</v>
      </c>
      <c r="K7" s="215">
        <v>4.9000000000000002E-2</v>
      </c>
      <c r="L7" s="300">
        <v>4.1470000000000002</v>
      </c>
      <c r="M7" s="215">
        <v>9.1999999999999998E-2</v>
      </c>
    </row>
    <row r="8" spans="1:13" x14ac:dyDescent="0.25">
      <c r="A8" s="201" t="s">
        <v>76</v>
      </c>
      <c r="B8" s="210">
        <v>1.984</v>
      </c>
      <c r="C8" s="202">
        <v>0.123</v>
      </c>
      <c r="D8" s="210">
        <v>0.878</v>
      </c>
      <c r="E8" s="202">
        <v>7.4999999999999997E-2</v>
      </c>
      <c r="F8" s="210">
        <v>0.10299999999999999</v>
      </c>
      <c r="G8" s="202">
        <v>0.06</v>
      </c>
      <c r="H8" s="210">
        <v>0.85</v>
      </c>
      <c r="I8" s="202">
        <v>6.8000000000000005E-2</v>
      </c>
      <c r="J8" s="210">
        <v>0.375</v>
      </c>
      <c r="K8" s="202">
        <v>0.12</v>
      </c>
      <c r="L8" s="210">
        <v>4.1900000000000004</v>
      </c>
      <c r="M8" s="202">
        <v>9.2999999999999999E-2</v>
      </c>
    </row>
    <row r="9" spans="1:13" x14ac:dyDescent="0.25">
      <c r="A9" s="201" t="s">
        <v>87</v>
      </c>
      <c r="B9" s="210">
        <v>1.147</v>
      </c>
      <c r="C9" s="202">
        <v>7.0999999999999994E-2</v>
      </c>
      <c r="D9" s="210">
        <v>1.5649999999999999</v>
      </c>
      <c r="E9" s="202">
        <v>0.13300000000000001</v>
      </c>
      <c r="F9" s="210">
        <v>0.19500000000000001</v>
      </c>
      <c r="G9" s="202">
        <v>0.113</v>
      </c>
      <c r="H9" s="210">
        <v>2.0030000000000001</v>
      </c>
      <c r="I9" s="202">
        <v>0.16</v>
      </c>
      <c r="J9" s="210">
        <v>0.20899999999999999</v>
      </c>
      <c r="K9" s="202">
        <v>6.7000000000000004E-2</v>
      </c>
      <c r="L9" s="210">
        <v>5.1189999999999998</v>
      </c>
      <c r="M9" s="202">
        <v>0.113</v>
      </c>
    </row>
    <row r="10" spans="1:13" x14ac:dyDescent="0.25">
      <c r="A10" s="201" t="s">
        <v>71</v>
      </c>
      <c r="B10" s="210">
        <v>0.72199999999999998</v>
      </c>
      <c r="C10" s="202">
        <v>4.4999999999999998E-2</v>
      </c>
      <c r="D10" s="210">
        <v>9.8000000000000004E-2</v>
      </c>
      <c r="E10" s="202">
        <v>8.0000000000000002E-3</v>
      </c>
      <c r="F10" s="210">
        <v>1.4E-2</v>
      </c>
      <c r="G10" s="202">
        <v>8.0000000000000002E-3</v>
      </c>
      <c r="H10" s="210">
        <v>0.12</v>
      </c>
      <c r="I10" s="202">
        <v>0.01</v>
      </c>
      <c r="J10" s="210">
        <v>1.9E-2</v>
      </c>
      <c r="K10" s="202">
        <v>6.0000000000000001E-3</v>
      </c>
      <c r="L10" s="210">
        <v>0.97399999999999998</v>
      </c>
      <c r="M10" s="202">
        <v>2.1999999999999999E-2</v>
      </c>
    </row>
    <row r="11" spans="1:13" x14ac:dyDescent="0.25">
      <c r="A11" s="201" t="s">
        <v>498</v>
      </c>
      <c r="B11" s="210">
        <v>7.0659999999999998</v>
      </c>
      <c r="C11" s="202">
        <v>0.437</v>
      </c>
      <c r="D11" s="210">
        <v>4.2229999999999999</v>
      </c>
      <c r="E11" s="202">
        <v>0.35899999999999999</v>
      </c>
      <c r="F11" s="210">
        <v>0.80500000000000005</v>
      </c>
      <c r="G11" s="202">
        <v>0.46700000000000003</v>
      </c>
      <c r="H11" s="210">
        <v>3.9329999999999998</v>
      </c>
      <c r="I11" s="202">
        <v>0.315</v>
      </c>
      <c r="J11" s="210">
        <v>1.663</v>
      </c>
      <c r="K11" s="202">
        <v>0.53200000000000003</v>
      </c>
      <c r="L11" s="210">
        <v>17.689</v>
      </c>
      <c r="M11" s="202">
        <v>0.39100000000000001</v>
      </c>
    </row>
    <row r="12" spans="1:13" ht="22.5" x14ac:dyDescent="0.25">
      <c r="A12" s="230" t="s">
        <v>510</v>
      </c>
      <c r="B12" s="231">
        <v>16.170000000000002</v>
      </c>
      <c r="C12" s="232">
        <v>1</v>
      </c>
      <c r="D12" s="231">
        <v>11.760999999999999</v>
      </c>
      <c r="E12" s="232">
        <v>1</v>
      </c>
      <c r="F12" s="231">
        <v>1.7210000000000001</v>
      </c>
      <c r="G12" s="232">
        <v>1</v>
      </c>
      <c r="H12" s="231">
        <v>12.494999999999999</v>
      </c>
      <c r="I12" s="232">
        <v>1</v>
      </c>
      <c r="J12" s="231">
        <v>3.1269999999999998</v>
      </c>
      <c r="K12" s="232">
        <v>1</v>
      </c>
      <c r="L12" s="231">
        <v>45.274000000000001</v>
      </c>
      <c r="M12" s="232">
        <v>1</v>
      </c>
    </row>
    <row r="14" spans="1:13" x14ac:dyDescent="0.25">
      <c r="A14" s="209" t="s">
        <v>429</v>
      </c>
    </row>
    <row r="17" spans="1:1" x14ac:dyDescent="0.25">
      <c r="A17" s="10" t="s">
        <v>53</v>
      </c>
    </row>
  </sheetData>
  <mergeCells count="7">
    <mergeCell ref="L3:M3"/>
    <mergeCell ref="A3:A4"/>
    <mergeCell ref="B3:C3"/>
    <mergeCell ref="D3:E3"/>
    <mergeCell ref="F3:G3"/>
    <mergeCell ref="H3:I3"/>
    <mergeCell ref="J3:K3"/>
  </mergeCells>
  <hyperlinks>
    <hyperlink ref="A17" location="Indice!A1" display="Indice" xr:uid="{966EDCCA-C082-4823-850D-601FFF159257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62516-24C3-4477-B210-588FF05F8AC2}">
  <dimension ref="A1:F35"/>
  <sheetViews>
    <sheetView topLeftCell="A3" workbookViewId="0">
      <selection activeCell="I31" sqref="I31"/>
    </sheetView>
  </sheetViews>
  <sheetFormatPr defaultRowHeight="15" x14ac:dyDescent="0.25"/>
  <cols>
    <col min="1" max="1" width="10.28515625" bestFit="1" customWidth="1"/>
    <col min="2" max="3" width="13.5703125" bestFit="1" customWidth="1"/>
    <col min="4" max="4" width="12.7109375" bestFit="1" customWidth="1"/>
    <col min="5" max="5" width="13.5703125" bestFit="1" customWidth="1"/>
    <col min="6" max="6" width="13" bestFit="1" customWidth="1"/>
    <col min="7" max="7" width="13.85546875" bestFit="1" customWidth="1"/>
    <col min="8" max="8" width="17.7109375" bestFit="1" customWidth="1"/>
    <col min="12" max="12" width="8.85546875" bestFit="1" customWidth="1"/>
    <col min="13" max="13" width="26.140625" bestFit="1" customWidth="1"/>
    <col min="14" max="14" width="14.85546875" bestFit="1" customWidth="1"/>
    <col min="15" max="15" width="15.7109375" bestFit="1" customWidth="1"/>
    <col min="16" max="16" width="13.5703125" bestFit="1" customWidth="1"/>
    <col min="17" max="17" width="13.28515625" bestFit="1" customWidth="1"/>
  </cols>
  <sheetData>
    <row r="1" spans="1:1" x14ac:dyDescent="0.25">
      <c r="A1" s="199" t="s">
        <v>351</v>
      </c>
    </row>
    <row r="11" spans="1:1" ht="14.45" customHeight="1" x14ac:dyDescent="0.25"/>
    <row r="23" spans="1:6" x14ac:dyDescent="0.25">
      <c r="A23" s="209" t="s">
        <v>429</v>
      </c>
    </row>
    <row r="25" spans="1:6" x14ac:dyDescent="0.25">
      <c r="A25" s="298" t="s">
        <v>19</v>
      </c>
      <c r="B25" s="298" t="s">
        <v>512</v>
      </c>
      <c r="C25" s="298" t="s">
        <v>509</v>
      </c>
      <c r="D25" s="298" t="s">
        <v>508</v>
      </c>
      <c r="E25" s="298" t="s">
        <v>507</v>
      </c>
      <c r="F25" s="298" t="s">
        <v>405</v>
      </c>
    </row>
    <row r="26" spans="1:6" x14ac:dyDescent="0.25">
      <c r="A26" s="305" t="s">
        <v>511</v>
      </c>
      <c r="B26" s="304">
        <v>0.38581815807907177</v>
      </c>
      <c r="C26" s="304">
        <v>0.28281985813935595</v>
      </c>
      <c r="D26" s="304">
        <v>2.9788652872626584E-2</v>
      </c>
      <c r="E26" s="304">
        <v>0.2582342431547649</v>
      </c>
      <c r="F26" s="304">
        <v>4.3323665780841791E-2</v>
      </c>
    </row>
    <row r="27" spans="1:6" x14ac:dyDescent="0.25">
      <c r="A27" s="201" t="s">
        <v>71</v>
      </c>
      <c r="B27" s="303">
        <v>0.69535973309996368</v>
      </c>
      <c r="C27" s="303">
        <v>0.18376917569878493</v>
      </c>
      <c r="D27" s="303">
        <v>2.2587818686273266E-2</v>
      </c>
      <c r="E27" s="303">
        <v>7.9099722279667592E-2</v>
      </c>
      <c r="F27" s="303">
        <v>1.9183550235310549E-2</v>
      </c>
    </row>
    <row r="28" spans="1:6" x14ac:dyDescent="0.25">
      <c r="A28" s="201" t="s">
        <v>76</v>
      </c>
      <c r="B28" s="303">
        <v>0.48306369364993684</v>
      </c>
      <c r="C28" s="303">
        <v>0.23901036897704658</v>
      </c>
      <c r="D28" s="303">
        <v>2.0160786716751401E-2</v>
      </c>
      <c r="E28" s="303">
        <v>0.21202023534184339</v>
      </c>
      <c r="F28" s="303">
        <v>4.5744915314421708E-2</v>
      </c>
    </row>
    <row r="29" spans="1:6" x14ac:dyDescent="0.25">
      <c r="A29" s="201" t="s">
        <v>87</v>
      </c>
      <c r="B29" s="303">
        <v>0.21875803176037784</v>
      </c>
      <c r="C29" s="303">
        <v>0.33884289310044247</v>
      </c>
      <c r="D29" s="303">
        <v>4.5779097359070049E-2</v>
      </c>
      <c r="E29" s="303">
        <v>0.36316451024826607</v>
      </c>
      <c r="F29" s="303">
        <v>3.3455467531843551E-2</v>
      </c>
    </row>
    <row r="30" spans="1:6" x14ac:dyDescent="0.25">
      <c r="A30" s="201" t="s">
        <v>80</v>
      </c>
      <c r="B30" s="303">
        <v>0.15401774040705365</v>
      </c>
      <c r="C30" s="303">
        <v>0.33961796500808678</v>
      </c>
      <c r="D30" s="303">
        <v>2.6716322532740262E-2</v>
      </c>
      <c r="E30" s="303">
        <v>0.44252566728338816</v>
      </c>
      <c r="F30" s="303">
        <v>3.7122304768731247E-2</v>
      </c>
    </row>
    <row r="31" spans="1:6" x14ac:dyDescent="0.25">
      <c r="A31" s="201" t="s">
        <v>78</v>
      </c>
      <c r="B31" s="303">
        <v>0.3626780369373952</v>
      </c>
      <c r="C31" s="303">
        <v>0.2673438065472194</v>
      </c>
      <c r="D31" s="303">
        <v>1.3298564095933229E-2</v>
      </c>
      <c r="E31" s="303">
        <v>0.3300009868629547</v>
      </c>
      <c r="F31" s="303">
        <v>2.6678605556497332E-2</v>
      </c>
    </row>
    <row r="32" spans="1:6" x14ac:dyDescent="0.25">
      <c r="A32" s="302" t="s">
        <v>91</v>
      </c>
      <c r="B32" s="301">
        <v>0.33534715956902605</v>
      </c>
      <c r="C32" s="301">
        <v>0.36611514501079223</v>
      </c>
      <c r="D32" s="301">
        <v>2.941036515403737E-2</v>
      </c>
      <c r="E32" s="301">
        <v>0.24056596402666053</v>
      </c>
      <c r="F32" s="301">
        <v>2.8561366239483767E-2</v>
      </c>
    </row>
    <row r="35" spans="1:1" x14ac:dyDescent="0.25">
      <c r="A35" s="10" t="s">
        <v>53</v>
      </c>
    </row>
  </sheetData>
  <hyperlinks>
    <hyperlink ref="A35" location="Indice!A1" display="Indice" xr:uid="{92E73702-CA60-4132-95EE-AA04CAEB7405}"/>
  </hyperlink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F93AA-9C1E-4301-9693-169DCC9B723F}">
  <dimension ref="A1:F34"/>
  <sheetViews>
    <sheetView workbookViewId="0">
      <selection activeCell="C35" sqref="C35"/>
    </sheetView>
  </sheetViews>
  <sheetFormatPr defaultRowHeight="15" x14ac:dyDescent="0.25"/>
  <cols>
    <col min="1" max="1" width="15" bestFit="1" customWidth="1"/>
    <col min="2" max="3" width="17.7109375" bestFit="1" customWidth="1"/>
    <col min="4" max="4" width="16.7109375" bestFit="1" customWidth="1"/>
    <col min="5" max="5" width="17.7109375" bestFit="1" customWidth="1"/>
    <col min="6" max="6" width="16.7109375" bestFit="1" customWidth="1"/>
    <col min="7" max="7" width="17.7109375" bestFit="1" customWidth="1"/>
    <col min="10" max="10" width="8.140625" bestFit="1" customWidth="1"/>
    <col min="11" max="11" width="24.42578125" bestFit="1" customWidth="1"/>
    <col min="12" max="12" width="14.140625" bestFit="1" customWidth="1"/>
    <col min="13" max="13" width="14.7109375" bestFit="1" customWidth="1"/>
    <col min="14" max="14" width="12.5703125" bestFit="1" customWidth="1"/>
    <col min="15" max="15" width="12.42578125" bestFit="1" customWidth="1"/>
  </cols>
  <sheetData>
    <row r="1" spans="1:1" x14ac:dyDescent="0.25">
      <c r="A1" s="199" t="s">
        <v>352</v>
      </c>
    </row>
    <row r="22" spans="1:6" x14ac:dyDescent="0.25">
      <c r="A22" s="209" t="s">
        <v>429</v>
      </c>
    </row>
    <row r="24" spans="1:6" x14ac:dyDescent="0.25">
      <c r="A24" s="298" t="s">
        <v>19</v>
      </c>
      <c r="B24" s="298" t="s">
        <v>512</v>
      </c>
      <c r="C24" s="298" t="s">
        <v>509</v>
      </c>
      <c r="D24" s="298" t="s">
        <v>508</v>
      </c>
      <c r="E24" s="298" t="s">
        <v>507</v>
      </c>
      <c r="F24" s="298" t="s">
        <v>405</v>
      </c>
    </row>
    <row r="25" spans="1:6" x14ac:dyDescent="0.25">
      <c r="A25" s="305" t="s">
        <v>511</v>
      </c>
      <c r="B25" s="304">
        <v>0.35715567255643482</v>
      </c>
      <c r="C25" s="304">
        <v>0.25978003210541994</v>
      </c>
      <c r="D25" s="304">
        <v>3.8017111670392657E-2</v>
      </c>
      <c r="E25" s="304">
        <v>0.27598937626816766</v>
      </c>
      <c r="F25" s="304">
        <v>6.9057807399584975E-2</v>
      </c>
    </row>
    <row r="26" spans="1:6" x14ac:dyDescent="0.25">
      <c r="A26" s="201" t="s">
        <v>71</v>
      </c>
      <c r="B26" s="303">
        <v>0.74126601938747194</v>
      </c>
      <c r="C26" s="303">
        <v>0.10075988970531392</v>
      </c>
      <c r="D26" s="303">
        <v>1.477696891365075E-2</v>
      </c>
      <c r="E26" s="303">
        <v>0.12369719752497543</v>
      </c>
      <c r="F26" s="303">
        <v>1.9499924468587945E-2</v>
      </c>
    </row>
    <row r="27" spans="1:6" x14ac:dyDescent="0.25">
      <c r="A27" s="201" t="s">
        <v>76</v>
      </c>
      <c r="B27" s="303">
        <v>0.47346494878141127</v>
      </c>
      <c r="C27" s="303">
        <v>0.20963711809125868</v>
      </c>
      <c r="D27" s="303">
        <v>2.4504623382909055E-2</v>
      </c>
      <c r="E27" s="303">
        <v>0.20293056228730577</v>
      </c>
      <c r="F27" s="303">
        <v>8.9462747457115369E-2</v>
      </c>
    </row>
    <row r="28" spans="1:6" x14ac:dyDescent="0.25">
      <c r="A28" s="201" t="s">
        <v>87</v>
      </c>
      <c r="B28" s="303">
        <v>0.22412088529529409</v>
      </c>
      <c r="C28" s="303">
        <v>0.30580693772286233</v>
      </c>
      <c r="D28" s="303">
        <v>3.8001685891929989E-2</v>
      </c>
      <c r="E28" s="303">
        <v>0.39131536823322194</v>
      </c>
      <c r="F28" s="303">
        <v>4.0755122856691674E-2</v>
      </c>
    </row>
    <row r="29" spans="1:6" x14ac:dyDescent="0.25">
      <c r="A29" s="201" t="s">
        <v>80</v>
      </c>
      <c r="B29" s="303">
        <v>0.15785189941155689</v>
      </c>
      <c r="C29" s="303">
        <v>0.32009682955298657</v>
      </c>
      <c r="D29" s="303">
        <v>3.6276147674082444E-2</v>
      </c>
      <c r="E29" s="303">
        <v>0.42906731316328328</v>
      </c>
      <c r="F29" s="303">
        <v>5.6707810198090756E-2</v>
      </c>
    </row>
    <row r="30" spans="1:6" x14ac:dyDescent="0.25">
      <c r="A30" s="201" t="s">
        <v>78</v>
      </c>
      <c r="B30" s="303">
        <v>0.35894270324994365</v>
      </c>
      <c r="C30" s="303">
        <v>0.25276621593182474</v>
      </c>
      <c r="D30" s="303">
        <v>2.3538822203929062E-2</v>
      </c>
      <c r="E30" s="303">
        <v>0.31315430383948289</v>
      </c>
      <c r="F30" s="303">
        <v>5.1597954774819592E-2</v>
      </c>
    </row>
    <row r="31" spans="1:6" x14ac:dyDescent="0.25">
      <c r="A31" s="302" t="s">
        <v>91</v>
      </c>
      <c r="B31" s="301">
        <v>0.39329536472267984</v>
      </c>
      <c r="C31" s="301">
        <v>0.31394430581816107</v>
      </c>
      <c r="D31" s="301">
        <v>5.4413167841547302E-2</v>
      </c>
      <c r="E31" s="301">
        <v>0.20103478257548094</v>
      </c>
      <c r="F31" s="301">
        <v>3.7312379042130819E-2</v>
      </c>
    </row>
    <row r="34" spans="1:1" x14ac:dyDescent="0.25">
      <c r="A34" s="10" t="s">
        <v>53</v>
      </c>
    </row>
  </sheetData>
  <hyperlinks>
    <hyperlink ref="A34" location="Indice!A1" display="Indice" xr:uid="{BB629113-D7CF-4F1D-8F02-63EF252C40FA}"/>
  </hyperlink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D8A04-40B8-4F1E-B7AC-D77291834761}">
  <dimension ref="A1:E39"/>
  <sheetViews>
    <sheetView workbookViewId="0">
      <selection activeCell="L32" sqref="L32"/>
    </sheetView>
  </sheetViews>
  <sheetFormatPr defaultRowHeight="15" x14ac:dyDescent="0.25"/>
  <cols>
    <col min="1" max="1" width="10.140625" bestFit="1" customWidth="1"/>
    <col min="2" max="2" width="11.7109375" bestFit="1" customWidth="1"/>
    <col min="3" max="3" width="6.85546875" bestFit="1" customWidth="1"/>
    <col min="4" max="4" width="11.7109375" bestFit="1" customWidth="1"/>
    <col min="5" max="5" width="8.140625" bestFit="1" customWidth="1"/>
    <col min="15" max="15" width="10.140625" bestFit="1" customWidth="1"/>
    <col min="16" max="16" width="12.28515625" bestFit="1" customWidth="1"/>
    <col min="17" max="17" width="9.28515625" bestFit="1" customWidth="1"/>
    <col min="18" max="18" width="12.28515625" bestFit="1" customWidth="1"/>
    <col min="19" max="19" width="9.28515625" bestFit="1" customWidth="1"/>
  </cols>
  <sheetData>
    <row r="1" spans="1:1" x14ac:dyDescent="0.25">
      <c r="A1" s="199" t="s">
        <v>353</v>
      </c>
    </row>
    <row r="28" spans="1:5" x14ac:dyDescent="0.25">
      <c r="A28" s="209" t="s">
        <v>429</v>
      </c>
    </row>
    <row r="30" spans="1:5" x14ac:dyDescent="0.25">
      <c r="A30" s="200" t="s">
        <v>240</v>
      </c>
      <c r="B30" s="200" t="s">
        <v>516</v>
      </c>
      <c r="C30" s="200" t="s">
        <v>515</v>
      </c>
      <c r="D30" s="200" t="s">
        <v>514</v>
      </c>
      <c r="E30" s="200" t="s">
        <v>513</v>
      </c>
    </row>
    <row r="31" spans="1:5" x14ac:dyDescent="0.25">
      <c r="A31" s="201" t="s">
        <v>236</v>
      </c>
      <c r="B31" s="307">
        <v>1940514607.9693437</v>
      </c>
      <c r="C31" s="216">
        <v>0.34360225828971119</v>
      </c>
      <c r="D31" s="307">
        <v>1455262137.069999</v>
      </c>
      <c r="E31" s="216">
        <v>0.35282622437721228</v>
      </c>
    </row>
    <row r="32" spans="1:5" x14ac:dyDescent="0.25">
      <c r="A32" s="201" t="s">
        <v>238</v>
      </c>
      <c r="B32" s="307">
        <v>1179433956.3605146</v>
      </c>
      <c r="C32" s="216">
        <v>0.20883953629863308</v>
      </c>
      <c r="D32" s="307">
        <v>919729473.9399997</v>
      </c>
      <c r="E32" s="216">
        <v>0.22298709591389643</v>
      </c>
    </row>
    <row r="33" spans="1:5" x14ac:dyDescent="0.25">
      <c r="A33" s="201" t="s">
        <v>237</v>
      </c>
      <c r="B33" s="307">
        <v>1999305490.1409926</v>
      </c>
      <c r="C33" s="216">
        <v>0.35401221851266562</v>
      </c>
      <c r="D33" s="307">
        <v>1355732135.7900002</v>
      </c>
      <c r="E33" s="216">
        <v>0.32869531787635009</v>
      </c>
    </row>
    <row r="34" spans="1:5" x14ac:dyDescent="0.25">
      <c r="A34" s="201" t="s">
        <v>235</v>
      </c>
      <c r="B34" s="307">
        <v>428606579.29268259</v>
      </c>
      <c r="C34" s="216">
        <v>7.5892336990395118E-2</v>
      </c>
      <c r="D34" s="307">
        <v>321741886.14999992</v>
      </c>
      <c r="E34" s="216">
        <v>7.8005860265741966E-2</v>
      </c>
    </row>
    <row r="35" spans="1:5" x14ac:dyDescent="0.25">
      <c r="A35" s="201" t="s">
        <v>234</v>
      </c>
      <c r="B35" s="307">
        <v>99700059.313116878</v>
      </c>
      <c r="C35" s="216">
        <v>1.7653649908594922E-2</v>
      </c>
      <c r="D35" s="307">
        <v>72120456.530000016</v>
      </c>
      <c r="E35" s="216">
        <v>1.7485501566799028E-2</v>
      </c>
    </row>
    <row r="36" spans="1:5" x14ac:dyDescent="0.25">
      <c r="A36" s="305" t="s">
        <v>406</v>
      </c>
      <c r="B36" s="306">
        <f>SUM(B31:B35)</f>
        <v>5647560693.0766506</v>
      </c>
      <c r="C36" s="304">
        <v>1</v>
      </c>
      <c r="D36" s="306">
        <f>SUM(D31:D35)</f>
        <v>4124586089.4799995</v>
      </c>
      <c r="E36" s="304">
        <v>0.99999999999999978</v>
      </c>
    </row>
    <row r="39" spans="1:5" x14ac:dyDescent="0.25">
      <c r="A39" s="10" t="s">
        <v>53</v>
      </c>
    </row>
  </sheetData>
  <hyperlinks>
    <hyperlink ref="A39" location="Indice!A1" display="Indice" xr:uid="{58951C68-AF8F-417F-ABF7-C40B4ED17558}"/>
  </hyperlink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19E1-DAA0-4DB9-A39B-B3C0C9B629BB}">
  <dimension ref="A1:F37"/>
  <sheetViews>
    <sheetView workbookViewId="0">
      <selection activeCell="H31" sqref="H31"/>
    </sheetView>
  </sheetViews>
  <sheetFormatPr defaultRowHeight="15" x14ac:dyDescent="0.25"/>
  <cols>
    <col min="1" max="1" width="10.140625" bestFit="1" customWidth="1"/>
    <col min="2" max="2" width="20.85546875" bestFit="1" customWidth="1"/>
    <col min="3" max="3" width="10.42578125" bestFit="1" customWidth="1"/>
    <col min="4" max="4" width="10.85546875" bestFit="1" customWidth="1"/>
    <col min="5" max="5" width="9.140625" bestFit="1" customWidth="1"/>
    <col min="6" max="6" width="8.7109375" bestFit="1" customWidth="1"/>
    <col min="15" max="15" width="10.140625" bestFit="1" customWidth="1"/>
    <col min="16" max="16" width="20.85546875" bestFit="1" customWidth="1"/>
    <col min="17" max="17" width="10.42578125" bestFit="1" customWidth="1"/>
    <col min="18" max="18" width="10.85546875" bestFit="1" customWidth="1"/>
    <col min="19" max="19" width="9.140625" bestFit="1" customWidth="1"/>
    <col min="20" max="20" width="8.7109375" bestFit="1" customWidth="1"/>
  </cols>
  <sheetData>
    <row r="1" spans="1:1" x14ac:dyDescent="0.25">
      <c r="A1" s="199" t="s">
        <v>354</v>
      </c>
    </row>
    <row r="27" spans="1:6" x14ac:dyDescent="0.25">
      <c r="A27" s="209" t="s">
        <v>429</v>
      </c>
    </row>
    <row r="29" spans="1:6" x14ac:dyDescent="0.25">
      <c r="A29" s="200" t="s">
        <v>240</v>
      </c>
      <c r="B29" s="200" t="s">
        <v>521</v>
      </c>
      <c r="C29" s="200" t="s">
        <v>520</v>
      </c>
      <c r="D29" s="200" t="s">
        <v>519</v>
      </c>
      <c r="E29" s="200" t="s">
        <v>518</v>
      </c>
      <c r="F29" s="200" t="s">
        <v>517</v>
      </c>
    </row>
    <row r="30" spans="1:6" x14ac:dyDescent="0.25">
      <c r="A30" s="201" t="s">
        <v>236</v>
      </c>
      <c r="B30" s="216">
        <v>0.35370812469515361</v>
      </c>
      <c r="C30" s="216">
        <v>0.40706338574416367</v>
      </c>
      <c r="D30" s="216">
        <v>0.2071504464178282</v>
      </c>
      <c r="E30" s="216">
        <v>0.25197880424184166</v>
      </c>
      <c r="F30" s="216">
        <v>0.32369875275508736</v>
      </c>
    </row>
    <row r="31" spans="1:6" x14ac:dyDescent="0.25">
      <c r="A31" s="201" t="s">
        <v>238</v>
      </c>
      <c r="B31" s="216">
        <v>0.28922747616101957</v>
      </c>
      <c r="C31" s="216">
        <v>0.17567268896350582</v>
      </c>
      <c r="D31" s="216">
        <v>0.23561292159955247</v>
      </c>
      <c r="E31" s="216">
        <v>0.14467171078663804</v>
      </c>
      <c r="F31" s="216">
        <v>0.20303440751949653</v>
      </c>
    </row>
    <row r="32" spans="1:6" x14ac:dyDescent="0.25">
      <c r="A32" s="201" t="s">
        <v>237</v>
      </c>
      <c r="B32" s="216">
        <v>0.26122366388698087</v>
      </c>
      <c r="C32" s="216">
        <v>0.32260302139988672</v>
      </c>
      <c r="D32" s="216">
        <v>0.44847918056184161</v>
      </c>
      <c r="E32" s="216">
        <v>0.51498903434014509</v>
      </c>
      <c r="F32" s="216">
        <v>0.39294278808677002</v>
      </c>
    </row>
    <row r="33" spans="1:6" x14ac:dyDescent="0.25">
      <c r="A33" s="201" t="s">
        <v>235</v>
      </c>
      <c r="B33" s="216">
        <v>7.1638942383451157E-2</v>
      </c>
      <c r="C33" s="216">
        <v>7.8601336030635571E-2</v>
      </c>
      <c r="D33" s="216">
        <v>7.7913207191764144E-2</v>
      </c>
      <c r="E33" s="216">
        <v>8.0464530174716678E-2</v>
      </c>
      <c r="F33" s="216">
        <v>5.0515736933409591E-2</v>
      </c>
    </row>
    <row r="34" spans="1:6" x14ac:dyDescent="0.25">
      <c r="A34" s="201" t="s">
        <v>234</v>
      </c>
      <c r="B34" s="216">
        <v>2.4201792873394731E-2</v>
      </c>
      <c r="C34" s="216">
        <v>1.6059567861808215E-2</v>
      </c>
      <c r="D34" s="216">
        <v>3.0844244229013669E-2</v>
      </c>
      <c r="E34" s="216">
        <v>7.8959204566584444E-3</v>
      </c>
      <c r="F34" s="216">
        <v>2.9808314705236556E-2</v>
      </c>
    </row>
    <row r="37" spans="1:6" x14ac:dyDescent="0.25">
      <c r="A37" s="10" t="s">
        <v>53</v>
      </c>
    </row>
  </sheetData>
  <hyperlinks>
    <hyperlink ref="A37" location="Indice!A1" display="Indice" xr:uid="{B99C6646-5172-44CA-98E9-DBDEA370405F}"/>
  </hyperlink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A333-9230-4151-A44D-604DBEB1A062}">
  <dimension ref="A1:F37"/>
  <sheetViews>
    <sheetView workbookViewId="0">
      <selection activeCell="A29" sqref="A29:F34"/>
    </sheetView>
  </sheetViews>
  <sheetFormatPr defaultRowHeight="15" x14ac:dyDescent="0.25"/>
  <cols>
    <col min="1" max="1" width="10.140625" bestFit="1" customWidth="1"/>
    <col min="2" max="2" width="20.85546875" bestFit="1" customWidth="1"/>
    <col min="3" max="3" width="10.42578125" bestFit="1" customWidth="1"/>
    <col min="4" max="4" width="10.85546875" bestFit="1" customWidth="1"/>
    <col min="5" max="5" width="9.140625" bestFit="1" customWidth="1"/>
    <col min="6" max="6" width="8.7109375" bestFit="1" customWidth="1"/>
    <col min="15" max="15" width="10.140625" bestFit="1" customWidth="1"/>
    <col min="16" max="16" width="20.85546875" bestFit="1" customWidth="1"/>
    <col min="17" max="17" width="10.42578125" bestFit="1" customWidth="1"/>
    <col min="18" max="18" width="10.85546875" bestFit="1" customWidth="1"/>
    <col min="19" max="19" width="9.140625" bestFit="1" customWidth="1"/>
    <col min="20" max="20" width="8.7109375" bestFit="1" customWidth="1"/>
  </cols>
  <sheetData>
    <row r="1" spans="1:1" x14ac:dyDescent="0.25">
      <c r="A1" s="199" t="s">
        <v>355</v>
      </c>
    </row>
    <row r="27" spans="1:6" x14ac:dyDescent="0.25">
      <c r="A27" s="209" t="s">
        <v>429</v>
      </c>
    </row>
    <row r="29" spans="1:6" x14ac:dyDescent="0.25">
      <c r="A29" s="200" t="s">
        <v>240</v>
      </c>
      <c r="B29" s="200" t="s">
        <v>521</v>
      </c>
      <c r="C29" s="200" t="s">
        <v>520</v>
      </c>
      <c r="D29" s="200" t="s">
        <v>519</v>
      </c>
      <c r="E29" s="200" t="s">
        <v>518</v>
      </c>
      <c r="F29" s="200" t="s">
        <v>517</v>
      </c>
    </row>
    <row r="30" spans="1:6" x14ac:dyDescent="0.25">
      <c r="A30" s="201" t="s">
        <v>236</v>
      </c>
      <c r="B30" s="216">
        <v>0.36591521014960204</v>
      </c>
      <c r="C30" s="216">
        <v>0.44558796284206653</v>
      </c>
      <c r="D30" s="216">
        <v>9.3593238211364102E-2</v>
      </c>
      <c r="E30" s="216">
        <v>0.23529312060139845</v>
      </c>
      <c r="F30" s="216">
        <v>0.41496442582385645</v>
      </c>
    </row>
    <row r="31" spans="1:6" x14ac:dyDescent="0.25">
      <c r="A31" s="201" t="s">
        <v>238</v>
      </c>
      <c r="B31" s="216">
        <v>0.31896199222665134</v>
      </c>
      <c r="C31" s="216">
        <v>0.16728999420181184</v>
      </c>
      <c r="D31" s="216">
        <v>0.15973753470775334</v>
      </c>
      <c r="E31" s="216">
        <v>0.15452617683047448</v>
      </c>
      <c r="F31" s="216">
        <v>0.13240611522678253</v>
      </c>
    </row>
    <row r="32" spans="1:6" x14ac:dyDescent="0.25">
      <c r="A32" s="201" t="s">
        <v>237</v>
      </c>
      <c r="B32" s="216">
        <v>0.21513160068045634</v>
      </c>
      <c r="C32" s="216">
        <v>0.3090780031498464</v>
      </c>
      <c r="D32" s="216">
        <v>0.71177692177738627</v>
      </c>
      <c r="E32" s="216">
        <v>0.48680016615634214</v>
      </c>
      <c r="F32" s="216">
        <v>0.32549441249151767</v>
      </c>
    </row>
    <row r="33" spans="1:6" x14ac:dyDescent="0.25">
      <c r="A33" s="201" t="s">
        <v>235</v>
      </c>
      <c r="B33" s="216">
        <v>7.3467381575123739E-2</v>
      </c>
      <c r="C33" s="216">
        <v>6.5057705237506924E-2</v>
      </c>
      <c r="D33" s="216">
        <v>2.0802797282203779E-2</v>
      </c>
      <c r="E33" s="216">
        <v>0.12171800073309112</v>
      </c>
      <c r="F33" s="216">
        <v>7.7653905686480146E-2</v>
      </c>
    </row>
    <row r="34" spans="1:6" x14ac:dyDescent="0.25">
      <c r="A34" s="201" t="s">
        <v>234</v>
      </c>
      <c r="B34" s="216">
        <v>2.6523815368166333E-2</v>
      </c>
      <c r="C34" s="216">
        <v>1.2986334568768262E-2</v>
      </c>
      <c r="D34" s="216">
        <v>1.4089508021292508E-2</v>
      </c>
      <c r="E34" s="216">
        <v>1.6625356786937905E-3</v>
      </c>
      <c r="F34" s="216">
        <v>4.948114077136323E-2</v>
      </c>
    </row>
    <row r="37" spans="1:6" x14ac:dyDescent="0.25">
      <c r="A37" s="10" t="s">
        <v>53</v>
      </c>
    </row>
  </sheetData>
  <hyperlinks>
    <hyperlink ref="A37" location="Indice!A1" display="Indice" xr:uid="{FEB47C68-7DF9-4351-88C3-F5A4FD2065AE}"/>
  </hyperlink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D1450-194F-4101-9168-57761BE668A7}">
  <dimension ref="A1:C39"/>
  <sheetViews>
    <sheetView topLeftCell="A19" workbookViewId="0">
      <selection activeCell="G38" sqref="G38"/>
    </sheetView>
  </sheetViews>
  <sheetFormatPr defaultRowHeight="15" x14ac:dyDescent="0.25"/>
  <cols>
    <col min="1" max="1" width="8.140625" bestFit="1" customWidth="1"/>
    <col min="3" max="3" width="10.140625" bestFit="1" customWidth="1"/>
    <col min="14" max="14" width="8.140625" bestFit="1" customWidth="1"/>
    <col min="16" max="16" width="10.140625" bestFit="1" customWidth="1"/>
  </cols>
  <sheetData>
    <row r="1" spans="1:1" x14ac:dyDescent="0.25">
      <c r="A1" s="199" t="s">
        <v>356</v>
      </c>
    </row>
    <row r="27" spans="1:3" x14ac:dyDescent="0.25">
      <c r="A27" s="209" t="s">
        <v>522</v>
      </c>
    </row>
    <row r="29" spans="1:3" x14ac:dyDescent="0.25">
      <c r="A29" s="200" t="s">
        <v>19</v>
      </c>
      <c r="B29" s="200" t="s">
        <v>525</v>
      </c>
      <c r="C29" s="200" t="s">
        <v>524</v>
      </c>
    </row>
    <row r="30" spans="1:3" x14ac:dyDescent="0.25">
      <c r="A30" s="201" t="s">
        <v>80</v>
      </c>
      <c r="B30" s="216">
        <v>0.13356102822218227</v>
      </c>
      <c r="C30" s="216">
        <v>0.16282739034395707</v>
      </c>
    </row>
    <row r="31" spans="1:3" x14ac:dyDescent="0.25">
      <c r="A31" s="201" t="s">
        <v>78</v>
      </c>
      <c r="B31" s="216">
        <v>0.16829971181556197</v>
      </c>
      <c r="C31" s="216">
        <v>0.18123293015996877</v>
      </c>
    </row>
    <row r="32" spans="1:3" x14ac:dyDescent="0.25">
      <c r="A32" s="309" t="s">
        <v>91</v>
      </c>
      <c r="B32" s="308">
        <v>7.0178739416745059E-2</v>
      </c>
      <c r="C32" s="308">
        <v>8.9207048458149779E-2</v>
      </c>
    </row>
    <row r="33" spans="1:3" x14ac:dyDescent="0.25">
      <c r="A33" s="201" t="s">
        <v>76</v>
      </c>
      <c r="B33" s="216">
        <v>0.16460566089585052</v>
      </c>
      <c r="C33" s="216">
        <v>0.17672080433101314</v>
      </c>
    </row>
    <row r="34" spans="1:3" x14ac:dyDescent="0.25">
      <c r="A34" s="201" t="s">
        <v>87</v>
      </c>
      <c r="B34" s="216">
        <v>8.4099573895492261E-2</v>
      </c>
      <c r="C34" s="216">
        <v>0.10554371002132196</v>
      </c>
    </row>
    <row r="35" spans="1:3" x14ac:dyDescent="0.25">
      <c r="A35" s="201" t="s">
        <v>71</v>
      </c>
      <c r="B35" s="216">
        <v>0.1289550940524084</v>
      </c>
      <c r="C35" s="303"/>
    </row>
    <row r="36" spans="1:3" x14ac:dyDescent="0.25">
      <c r="A36" s="305" t="s">
        <v>523</v>
      </c>
      <c r="B36" s="304">
        <v>0.12353591160220995</v>
      </c>
      <c r="C36" s="304">
        <v>0.11940639269406393</v>
      </c>
    </row>
    <row r="39" spans="1:3" x14ac:dyDescent="0.25">
      <c r="A39" s="10" t="s">
        <v>53</v>
      </c>
    </row>
  </sheetData>
  <hyperlinks>
    <hyperlink ref="A39" location="Indice!A1" display="Indice" xr:uid="{3CFD234E-003E-414F-9F61-01A9C2E9D55F}"/>
  </hyperlink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6ADC8-9787-4FD5-9221-3E87F927DBD9}">
  <dimension ref="A1:I44"/>
  <sheetViews>
    <sheetView workbookViewId="0">
      <selection activeCell="O18" sqref="O18"/>
    </sheetView>
  </sheetViews>
  <sheetFormatPr defaultRowHeight="15" x14ac:dyDescent="0.25"/>
  <cols>
    <col min="1" max="1" width="8.140625" bestFit="1" customWidth="1"/>
    <col min="3" max="3" width="10.140625" bestFit="1" customWidth="1"/>
    <col min="5" max="5" width="10.140625" bestFit="1" customWidth="1"/>
    <col min="7" max="7" width="10.140625" bestFit="1" customWidth="1"/>
    <col min="9" max="9" width="10.140625" bestFit="1" customWidth="1"/>
    <col min="12" max="12" width="8.140625" bestFit="1" customWidth="1"/>
    <col min="14" max="14" width="10.140625" bestFit="1" customWidth="1"/>
    <col min="16" max="16" width="10.140625" bestFit="1" customWidth="1"/>
    <col min="18" max="18" width="10.140625" bestFit="1" customWidth="1"/>
    <col min="20" max="20" width="10.140625" bestFit="1" customWidth="1"/>
  </cols>
  <sheetData>
    <row r="1" spans="1:1" x14ac:dyDescent="0.25">
      <c r="A1" s="199" t="s">
        <v>357</v>
      </c>
    </row>
    <row r="31" spans="1:1" x14ac:dyDescent="0.25">
      <c r="A31" s="209" t="s">
        <v>522</v>
      </c>
    </row>
    <row r="32" spans="1:1" x14ac:dyDescent="0.25">
      <c r="A32" s="209"/>
    </row>
    <row r="33" spans="1:9" x14ac:dyDescent="0.25">
      <c r="A33" s="332" t="s">
        <v>19</v>
      </c>
      <c r="B33" s="334" t="s">
        <v>529</v>
      </c>
      <c r="C33" s="335"/>
      <c r="D33" s="334" t="s">
        <v>528</v>
      </c>
      <c r="E33" s="335"/>
      <c r="F33" s="334" t="s">
        <v>527</v>
      </c>
      <c r="G33" s="335"/>
      <c r="H33" s="334" t="s">
        <v>526</v>
      </c>
      <c r="I33" s="335"/>
    </row>
    <row r="34" spans="1:9" x14ac:dyDescent="0.25">
      <c r="A34" s="333"/>
      <c r="B34" s="200" t="s">
        <v>525</v>
      </c>
      <c r="C34" s="200" t="s">
        <v>524</v>
      </c>
      <c r="D34" s="200" t="s">
        <v>525</v>
      </c>
      <c r="E34" s="200" t="s">
        <v>524</v>
      </c>
      <c r="F34" s="200" t="s">
        <v>525</v>
      </c>
      <c r="G34" s="200" t="s">
        <v>524</v>
      </c>
      <c r="H34" s="200" t="s">
        <v>525</v>
      </c>
      <c r="I34" s="200" t="s">
        <v>524</v>
      </c>
    </row>
    <row r="35" spans="1:9" x14ac:dyDescent="0.25">
      <c r="A35" s="201" t="s">
        <v>80</v>
      </c>
      <c r="B35" s="216">
        <v>0.10107284020327499</v>
      </c>
      <c r="C35" s="216">
        <v>0.15268065268065267</v>
      </c>
      <c r="D35" s="216">
        <v>0.1392336751214247</v>
      </c>
      <c r="E35" s="216">
        <v>0.18551461245235071</v>
      </c>
      <c r="F35" s="216">
        <v>0.1611823759063023</v>
      </c>
      <c r="G35" s="216">
        <v>0.16458486407053638</v>
      </c>
      <c r="H35" s="216">
        <v>0.11643835616438356</v>
      </c>
      <c r="I35" s="216">
        <v>9.202453987730061E-2</v>
      </c>
    </row>
    <row r="36" spans="1:9" x14ac:dyDescent="0.25">
      <c r="A36" s="201" t="s">
        <v>78</v>
      </c>
      <c r="B36" s="216">
        <v>0.1613265879707701</v>
      </c>
      <c r="C36" s="216">
        <v>0.22234513274336284</v>
      </c>
      <c r="D36" s="216">
        <v>0.18520333170014699</v>
      </c>
      <c r="E36" s="216">
        <v>0.21482602118003025</v>
      </c>
      <c r="F36" s="216">
        <v>0.1600265604249668</v>
      </c>
      <c r="G36" s="216">
        <v>0.14988814317673377</v>
      </c>
      <c r="H36" s="216">
        <v>0.19444444444444445</v>
      </c>
      <c r="I36" s="216">
        <v>0.19266055045871561</v>
      </c>
    </row>
    <row r="37" spans="1:9" x14ac:dyDescent="0.25">
      <c r="A37" s="309" t="s">
        <v>91</v>
      </c>
      <c r="B37" s="308">
        <v>5.790190735694823E-2</v>
      </c>
      <c r="C37" s="308">
        <v>7.7114427860696513E-2</v>
      </c>
      <c r="D37" s="308">
        <v>8.14624759461193E-2</v>
      </c>
      <c r="E37" s="308">
        <v>9.5505617977528087E-2</v>
      </c>
      <c r="F37" s="308">
        <v>7.3762838468720823E-2</v>
      </c>
      <c r="G37" s="308">
        <v>9.5774647887323941E-2</v>
      </c>
      <c r="H37" s="308">
        <v>2.0547945205479451E-2</v>
      </c>
      <c r="I37" s="308">
        <v>4.2944785276073622E-2</v>
      </c>
    </row>
    <row r="38" spans="1:9" x14ac:dyDescent="0.25">
      <c r="A38" s="201" t="s">
        <v>76</v>
      </c>
      <c r="B38" s="216">
        <v>0.13419913419913421</v>
      </c>
      <c r="C38" s="216">
        <v>0.21527777777777779</v>
      </c>
      <c r="D38" s="216">
        <v>0.18120805369127516</v>
      </c>
      <c r="E38" s="216">
        <v>0.19584569732937684</v>
      </c>
      <c r="F38" s="216">
        <v>0.17466174661746617</v>
      </c>
      <c r="G38" s="216">
        <v>0.15910727141828654</v>
      </c>
      <c r="H38" s="216">
        <v>4.3478260869565216E-2</v>
      </c>
      <c r="I38" s="216">
        <v>0.12087912087912088</v>
      </c>
    </row>
    <row r="39" spans="1:9" x14ac:dyDescent="0.25">
      <c r="A39" s="201" t="s">
        <v>87</v>
      </c>
      <c r="B39" s="216">
        <v>6.8965517241379309E-2</v>
      </c>
      <c r="C39" s="216">
        <v>9.9248120300751877E-2</v>
      </c>
      <c r="D39" s="216">
        <v>9.1511936339522551E-2</v>
      </c>
      <c r="E39" s="216">
        <v>0.12452830188679245</v>
      </c>
      <c r="F39" s="216">
        <v>8.9937106918238988E-2</v>
      </c>
      <c r="G39" s="216">
        <v>9.7719869706840393E-2</v>
      </c>
      <c r="H39" s="216">
        <v>7.0588235294117646E-2</v>
      </c>
      <c r="I39" s="216">
        <v>9.5238095238095233E-2</v>
      </c>
    </row>
    <row r="40" spans="1:9" x14ac:dyDescent="0.25">
      <c r="A40" s="201" t="s">
        <v>71</v>
      </c>
      <c r="B40" s="216">
        <v>0.11384304479622769</v>
      </c>
      <c r="C40" s="216"/>
      <c r="D40" s="216">
        <v>0.14644651830581479</v>
      </c>
      <c r="E40" s="216"/>
      <c r="F40" s="216">
        <v>0.12918660287081341</v>
      </c>
      <c r="G40" s="216"/>
      <c r="H40" s="216">
        <v>8.1632653061224483E-2</v>
      </c>
      <c r="I40" s="216"/>
    </row>
    <row r="41" spans="1:9" x14ac:dyDescent="0.25">
      <c r="A41" s="305" t="s">
        <v>523</v>
      </c>
      <c r="B41" s="304">
        <v>0.10425854011715922</v>
      </c>
      <c r="C41" s="304">
        <v>0.11965811965811966</v>
      </c>
      <c r="D41" s="304">
        <v>0.13603717786227293</v>
      </c>
      <c r="E41" s="304">
        <v>0.13841470044579754</v>
      </c>
      <c r="F41" s="304">
        <v>0.12877590854168602</v>
      </c>
      <c r="G41" s="304">
        <v>0.11057351899929195</v>
      </c>
      <c r="H41" s="304">
        <v>9.7058823529411767E-2</v>
      </c>
      <c r="I41" s="304">
        <v>9.8449612403100781E-2</v>
      </c>
    </row>
    <row r="44" spans="1:9" x14ac:dyDescent="0.25">
      <c r="A44" s="10" t="s">
        <v>53</v>
      </c>
    </row>
  </sheetData>
  <mergeCells count="5">
    <mergeCell ref="A33:A34"/>
    <mergeCell ref="B33:C33"/>
    <mergeCell ref="D33:E33"/>
    <mergeCell ref="F33:G33"/>
    <mergeCell ref="H33:I33"/>
  </mergeCells>
  <hyperlinks>
    <hyperlink ref="A44" location="Indice!A1" display="Indice" xr:uid="{D23ACE00-7609-49CC-B3AE-132695F77C47}"/>
  </hyperlink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326C0-9C39-4BB3-8C7C-09B48BE51F08}">
  <dimension ref="A1:D37"/>
  <sheetViews>
    <sheetView workbookViewId="0">
      <selection activeCell="C36" sqref="C36:D36"/>
    </sheetView>
  </sheetViews>
  <sheetFormatPr defaultRowHeight="15" x14ac:dyDescent="0.25"/>
  <cols>
    <col min="1" max="1" width="8.140625" bestFit="1" customWidth="1"/>
    <col min="2" max="2" width="10.42578125" bestFit="1" customWidth="1"/>
    <col min="3" max="3" width="12.28515625" bestFit="1" customWidth="1"/>
    <col min="4" max="4" width="9.28515625" bestFit="1" customWidth="1"/>
    <col min="11" max="11" width="8.140625" bestFit="1" customWidth="1"/>
    <col min="12" max="12" width="10.42578125" bestFit="1" customWidth="1"/>
    <col min="13" max="13" width="12.28515625" bestFit="1" customWidth="1"/>
    <col min="14" max="14" width="8.140625" bestFit="1" customWidth="1"/>
    <col min="15" max="15" width="10.42578125" bestFit="1" customWidth="1"/>
    <col min="16" max="16" width="12.28515625" bestFit="1" customWidth="1"/>
    <col min="17" max="17" width="9.28515625" bestFit="1" customWidth="1"/>
  </cols>
  <sheetData>
    <row r="1" spans="1:1" x14ac:dyDescent="0.25">
      <c r="A1" s="199" t="s">
        <v>358</v>
      </c>
    </row>
    <row r="25" spans="1:4" x14ac:dyDescent="0.25">
      <c r="A25" s="209" t="s">
        <v>522</v>
      </c>
    </row>
    <row r="26" spans="1:4" x14ac:dyDescent="0.25">
      <c r="A26" s="209"/>
    </row>
    <row r="27" spans="1:4" x14ac:dyDescent="0.25">
      <c r="A27" s="200" t="s">
        <v>19</v>
      </c>
      <c r="B27" s="200" t="s">
        <v>529</v>
      </c>
      <c r="C27" s="200" t="s">
        <v>528</v>
      </c>
      <c r="D27" s="200" t="s">
        <v>527</v>
      </c>
    </row>
    <row r="28" spans="1:4" x14ac:dyDescent="0.25">
      <c r="A28" s="201" t="s">
        <v>80</v>
      </c>
      <c r="B28" s="216">
        <v>9.2999999999999999E-2</v>
      </c>
      <c r="C28" s="216">
        <v>0.14299999999999999</v>
      </c>
      <c r="D28" s="216">
        <v>0.192</v>
      </c>
    </row>
    <row r="29" spans="1:4" x14ac:dyDescent="0.25">
      <c r="A29" s="201" t="s">
        <v>78</v>
      </c>
      <c r="B29" s="216">
        <v>0.187</v>
      </c>
      <c r="C29" s="216">
        <v>0.182</v>
      </c>
      <c r="D29" s="216">
        <v>0.191</v>
      </c>
    </row>
    <row r="30" spans="1:4" x14ac:dyDescent="0.25">
      <c r="A30" s="309" t="s">
        <v>91</v>
      </c>
      <c r="B30" s="308">
        <v>5.8000000000000003E-2</v>
      </c>
      <c r="C30" s="308">
        <v>6.0999999999999999E-2</v>
      </c>
      <c r="D30" s="308">
        <v>3.2000000000000001E-2</v>
      </c>
    </row>
    <row r="31" spans="1:4" x14ac:dyDescent="0.25">
      <c r="A31" s="201" t="s">
        <v>76</v>
      </c>
      <c r="B31" s="216">
        <v>0.12</v>
      </c>
      <c r="C31" s="216">
        <v>0.14699999999999999</v>
      </c>
      <c r="D31" s="216">
        <v>0.157</v>
      </c>
    </row>
    <row r="32" spans="1:4" x14ac:dyDescent="0.25">
      <c r="A32" s="201" t="s">
        <v>87</v>
      </c>
      <c r="B32" s="216">
        <v>6.4000000000000001E-2</v>
      </c>
      <c r="C32" s="216">
        <v>7.8E-2</v>
      </c>
      <c r="D32" s="216">
        <v>7.3999999999999996E-2</v>
      </c>
    </row>
    <row r="33" spans="1:4" x14ac:dyDescent="0.25">
      <c r="A33" s="201" t="s">
        <v>71</v>
      </c>
      <c r="B33" s="216">
        <v>0.123</v>
      </c>
      <c r="C33" s="216">
        <v>0.153</v>
      </c>
      <c r="D33" s="216">
        <v>0.121</v>
      </c>
    </row>
    <row r="34" spans="1:4" x14ac:dyDescent="0.25">
      <c r="A34" s="305" t="s">
        <v>523</v>
      </c>
      <c r="B34" s="304">
        <v>0.111</v>
      </c>
      <c r="C34" s="304">
        <v>0.14099999999999999</v>
      </c>
      <c r="D34" s="304">
        <v>0.13500000000000001</v>
      </c>
    </row>
    <row r="37" spans="1:4" x14ac:dyDescent="0.25">
      <c r="A37" s="10" t="s">
        <v>53</v>
      </c>
    </row>
  </sheetData>
  <hyperlinks>
    <hyperlink ref="A37" location="Indice!A1" display="Indice" xr:uid="{2D0F1ADE-ABB4-49B9-8F24-4A8CD39F941F}"/>
  </hyperlink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9D31C-D437-40DC-A01B-1E64B7229CD6}">
  <dimension ref="A1:D38"/>
  <sheetViews>
    <sheetView workbookViewId="0">
      <selection activeCell="H28" sqref="H28"/>
    </sheetView>
  </sheetViews>
  <sheetFormatPr defaultRowHeight="15" x14ac:dyDescent="0.25"/>
  <cols>
    <col min="16" max="16" width="8.140625" bestFit="1" customWidth="1"/>
    <col min="17" max="17" width="10.42578125" bestFit="1" customWidth="1"/>
    <col min="18" max="18" width="12.28515625" bestFit="1" customWidth="1"/>
    <col min="19" max="19" width="9.28515625" bestFit="1" customWidth="1"/>
  </cols>
  <sheetData>
    <row r="1" spans="1:1" x14ac:dyDescent="0.25">
      <c r="A1" s="199" t="s">
        <v>359</v>
      </c>
    </row>
    <row r="26" spans="1:4" x14ac:dyDescent="0.25">
      <c r="A26" s="209" t="s">
        <v>522</v>
      </c>
    </row>
    <row r="28" spans="1:4" x14ac:dyDescent="0.25">
      <c r="A28" s="200" t="s">
        <v>19</v>
      </c>
      <c r="B28" s="200" t="s">
        <v>529</v>
      </c>
      <c r="C28" s="200" t="s">
        <v>528</v>
      </c>
      <c r="D28" s="200" t="s">
        <v>527</v>
      </c>
    </row>
    <row r="29" spans="1:4" x14ac:dyDescent="0.25">
      <c r="A29" s="201" t="s">
        <v>80</v>
      </c>
      <c r="B29" s="216">
        <v>0.108</v>
      </c>
      <c r="C29" s="216">
        <v>0.14499999999999999</v>
      </c>
      <c r="D29" s="216">
        <v>0.161</v>
      </c>
    </row>
    <row r="30" spans="1:4" x14ac:dyDescent="0.25">
      <c r="A30" s="201" t="s">
        <v>78</v>
      </c>
      <c r="B30" s="216">
        <v>0.158</v>
      </c>
      <c r="C30" s="216">
        <v>0.193</v>
      </c>
      <c r="D30" s="216">
        <v>0.14599999999999999</v>
      </c>
    </row>
    <row r="31" spans="1:4" x14ac:dyDescent="0.25">
      <c r="A31" s="309" t="s">
        <v>91</v>
      </c>
      <c r="B31" s="308">
        <v>4.5999999999999999E-2</v>
      </c>
      <c r="C31" s="308">
        <v>8.7999999999999995E-2</v>
      </c>
      <c r="D31" s="308">
        <v>8.2000000000000003E-2</v>
      </c>
    </row>
    <row r="32" spans="1:4" x14ac:dyDescent="0.25">
      <c r="A32" s="201" t="s">
        <v>76</v>
      </c>
      <c r="B32" s="216">
        <v>0.16700000000000001</v>
      </c>
      <c r="C32" s="216">
        <v>0.20399999999999999</v>
      </c>
      <c r="D32" s="216">
        <v>0.215</v>
      </c>
    </row>
    <row r="33" spans="1:4" x14ac:dyDescent="0.25">
      <c r="A33" s="201" t="s">
        <v>87</v>
      </c>
      <c r="B33" s="216">
        <v>7.5999999999999998E-2</v>
      </c>
      <c r="C33" s="216">
        <v>9.5000000000000001E-2</v>
      </c>
      <c r="D33" s="216">
        <v>9.4E-2</v>
      </c>
    </row>
    <row r="34" spans="1:4" x14ac:dyDescent="0.25">
      <c r="A34" s="201" t="s">
        <v>71</v>
      </c>
      <c r="B34" s="216">
        <v>9.7000000000000003E-2</v>
      </c>
      <c r="C34" s="216">
        <v>0.13300000000000001</v>
      </c>
      <c r="D34" s="216">
        <v>0.13300000000000001</v>
      </c>
    </row>
    <row r="35" spans="1:4" x14ac:dyDescent="0.25">
      <c r="A35" s="305" t="s">
        <v>523</v>
      </c>
      <c r="B35" s="304">
        <v>0.105</v>
      </c>
      <c r="C35" s="304">
        <v>0.13600000000000001</v>
      </c>
      <c r="D35" s="304">
        <v>0.129</v>
      </c>
    </row>
    <row r="38" spans="1:4" x14ac:dyDescent="0.25">
      <c r="A38" s="10" t="s">
        <v>53</v>
      </c>
    </row>
  </sheetData>
  <hyperlinks>
    <hyperlink ref="A38" location="Indice!A1" display="Indice" xr:uid="{3357B675-D554-4B64-84DA-E640BC84BAC8}"/>
  </hyperlink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90F7C-5F16-4F23-87DE-A9460E05289F}">
  <dimension ref="A1:D38"/>
  <sheetViews>
    <sheetView topLeftCell="A16" workbookViewId="0">
      <selection activeCell="G30" sqref="G30"/>
    </sheetView>
  </sheetViews>
  <sheetFormatPr defaultRowHeight="15" x14ac:dyDescent="0.25"/>
  <cols>
    <col min="1" max="1" width="8.140625" bestFit="1" customWidth="1"/>
    <col min="2" max="2" width="10.42578125" bestFit="1" customWidth="1"/>
    <col min="3" max="3" width="12.28515625" bestFit="1" customWidth="1"/>
    <col min="4" max="4" width="9.28515625" bestFit="1" customWidth="1"/>
    <col min="16" max="16" width="8.140625" bestFit="1" customWidth="1"/>
    <col min="17" max="17" width="10.42578125" bestFit="1" customWidth="1"/>
    <col min="18" max="18" width="12.28515625" bestFit="1" customWidth="1"/>
    <col min="19" max="19" width="9.28515625" bestFit="1" customWidth="1"/>
  </cols>
  <sheetData>
    <row r="1" spans="1:1" x14ac:dyDescent="0.25">
      <c r="A1" s="199" t="s">
        <v>360</v>
      </c>
    </row>
    <row r="26" spans="1:4" x14ac:dyDescent="0.25">
      <c r="A26" s="209" t="s">
        <v>522</v>
      </c>
    </row>
    <row r="28" spans="1:4" x14ac:dyDescent="0.25">
      <c r="A28" s="200" t="s">
        <v>19</v>
      </c>
      <c r="B28" s="200" t="s">
        <v>529</v>
      </c>
      <c r="C28" s="200" t="s">
        <v>528</v>
      </c>
      <c r="D28" s="200" t="s">
        <v>527</v>
      </c>
    </row>
    <row r="29" spans="1:4" x14ac:dyDescent="0.25">
      <c r="A29" s="201" t="s">
        <v>80</v>
      </c>
      <c r="B29" s="216">
        <v>9.5000000000000001E-2</v>
      </c>
      <c r="C29" s="216">
        <v>0.109</v>
      </c>
      <c r="D29" s="216">
        <v>0.11</v>
      </c>
    </row>
    <row r="30" spans="1:4" x14ac:dyDescent="0.25">
      <c r="A30" s="201" t="s">
        <v>78</v>
      </c>
      <c r="B30" s="216">
        <v>0.12</v>
      </c>
      <c r="C30" s="216">
        <v>0.17299999999999999</v>
      </c>
      <c r="D30" s="216">
        <v>0.14299999999999999</v>
      </c>
    </row>
    <row r="31" spans="1:4" x14ac:dyDescent="0.25">
      <c r="A31" s="309" t="s">
        <v>91</v>
      </c>
      <c r="B31" s="308">
        <v>7.5999999999999998E-2</v>
      </c>
      <c r="C31" s="308">
        <v>8.7999999999999995E-2</v>
      </c>
      <c r="D31" s="308">
        <v>0.105</v>
      </c>
    </row>
    <row r="32" spans="1:4" x14ac:dyDescent="0.25">
      <c r="A32" s="201" t="s">
        <v>76</v>
      </c>
      <c r="B32" s="216">
        <v>0.111</v>
      </c>
      <c r="C32" s="216">
        <v>0.191</v>
      </c>
      <c r="D32" s="216">
        <v>0.159</v>
      </c>
    </row>
    <row r="33" spans="1:4" x14ac:dyDescent="0.25">
      <c r="A33" s="201" t="s">
        <v>87</v>
      </c>
      <c r="B33" s="216">
        <v>6.3E-2</v>
      </c>
      <c r="C33" s="216">
        <v>0.106</v>
      </c>
      <c r="D33" s="216">
        <v>0.104</v>
      </c>
    </row>
    <row r="34" spans="1:4" x14ac:dyDescent="0.25">
      <c r="A34" s="201" t="s">
        <v>71</v>
      </c>
      <c r="B34" s="216">
        <v>0.129</v>
      </c>
      <c r="C34" s="216">
        <v>0.161</v>
      </c>
      <c r="D34" s="216">
        <v>0.13</v>
      </c>
    </row>
    <row r="35" spans="1:4" x14ac:dyDescent="0.25">
      <c r="A35" s="305" t="s">
        <v>523</v>
      </c>
      <c r="B35" s="304">
        <v>9.5000000000000001E-2</v>
      </c>
      <c r="C35" s="304">
        <v>0.13</v>
      </c>
      <c r="D35" s="304">
        <v>0.122</v>
      </c>
    </row>
    <row r="38" spans="1:4" x14ac:dyDescent="0.25">
      <c r="A38" s="10" t="s">
        <v>53</v>
      </c>
    </row>
  </sheetData>
  <hyperlinks>
    <hyperlink ref="A38" location="Indice!A1" display="Indice" xr:uid="{C938E277-58AC-4AE9-AE5E-5ABEEAE856C5}"/>
  </hyperlink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A8CBE-AC62-4623-903D-303B977DB681}">
  <dimension ref="A1:B32"/>
  <sheetViews>
    <sheetView workbookViewId="0">
      <selection activeCell="A32" sqref="A32"/>
    </sheetView>
  </sheetViews>
  <sheetFormatPr defaultRowHeight="15" x14ac:dyDescent="0.25"/>
  <sheetData>
    <row r="1" spans="1:1" x14ac:dyDescent="0.25">
      <c r="A1" s="199" t="s">
        <v>361</v>
      </c>
    </row>
    <row r="20" spans="1:2" x14ac:dyDescent="0.25">
      <c r="A20" s="209" t="s">
        <v>522</v>
      </c>
    </row>
    <row r="22" spans="1:2" x14ac:dyDescent="0.25">
      <c r="A22" s="200" t="s">
        <v>19</v>
      </c>
      <c r="B22" s="200" t="s">
        <v>526</v>
      </c>
    </row>
    <row r="23" spans="1:2" x14ac:dyDescent="0.25">
      <c r="A23" s="201" t="s">
        <v>80</v>
      </c>
      <c r="B23" s="216">
        <v>0.11600000000000001</v>
      </c>
    </row>
    <row r="24" spans="1:2" x14ac:dyDescent="0.25">
      <c r="A24" s="201" t="s">
        <v>78</v>
      </c>
      <c r="B24" s="216">
        <v>0.19400000000000001</v>
      </c>
    </row>
    <row r="25" spans="1:2" x14ac:dyDescent="0.25">
      <c r="A25" s="309" t="s">
        <v>91</v>
      </c>
      <c r="B25" s="308">
        <v>2.1000000000000001E-2</v>
      </c>
    </row>
    <row r="26" spans="1:2" x14ac:dyDescent="0.25">
      <c r="A26" s="201" t="s">
        <v>76</v>
      </c>
      <c r="B26" s="216">
        <v>4.2999999999999997E-2</v>
      </c>
    </row>
    <row r="27" spans="1:2" x14ac:dyDescent="0.25">
      <c r="A27" s="201" t="s">
        <v>87</v>
      </c>
      <c r="B27" s="216">
        <v>7.0999999999999994E-2</v>
      </c>
    </row>
    <row r="28" spans="1:2" x14ac:dyDescent="0.25">
      <c r="A28" s="201" t="s">
        <v>71</v>
      </c>
      <c r="B28" s="216">
        <v>8.2000000000000003E-2</v>
      </c>
    </row>
    <row r="29" spans="1:2" x14ac:dyDescent="0.25">
      <c r="A29" s="305" t="s">
        <v>523</v>
      </c>
      <c r="B29" s="304">
        <v>9.7000000000000003E-2</v>
      </c>
    </row>
    <row r="32" spans="1:2" x14ac:dyDescent="0.25">
      <c r="A32" s="10" t="s">
        <v>53</v>
      </c>
    </row>
  </sheetData>
  <hyperlinks>
    <hyperlink ref="A32" location="Indice!A1" display="Indice" xr:uid="{13475597-2B2D-4B0C-838C-B9E8B3D74817}"/>
  </hyperlink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D31B5-84C3-4ECA-93FF-0F3DB25BEE9E}">
  <dimension ref="A1:D37"/>
  <sheetViews>
    <sheetView workbookViewId="0">
      <selection activeCell="A28" sqref="A28:D37"/>
    </sheetView>
  </sheetViews>
  <sheetFormatPr defaultRowHeight="15" x14ac:dyDescent="0.25"/>
  <cols>
    <col min="1" max="1" width="7.7109375" bestFit="1" customWidth="1"/>
    <col min="2" max="2" width="10.42578125" bestFit="1" customWidth="1"/>
    <col min="3" max="3" width="12.28515625" bestFit="1" customWidth="1"/>
    <col min="4" max="4" width="9.28515625" bestFit="1" customWidth="1"/>
    <col min="15" max="15" width="7.7109375" bestFit="1" customWidth="1"/>
    <col min="16" max="16" width="10.42578125" bestFit="1" customWidth="1"/>
    <col min="17" max="17" width="12.28515625" bestFit="1" customWidth="1"/>
    <col min="18" max="18" width="9.28515625" bestFit="1" customWidth="1"/>
  </cols>
  <sheetData>
    <row r="1" spans="1:1" x14ac:dyDescent="0.25">
      <c r="A1" s="199" t="s">
        <v>362</v>
      </c>
    </row>
    <row r="26" spans="1:4" x14ac:dyDescent="0.25">
      <c r="A26" s="209" t="s">
        <v>522</v>
      </c>
    </row>
    <row r="28" spans="1:4" x14ac:dyDescent="0.25">
      <c r="A28" s="200" t="s">
        <v>19</v>
      </c>
      <c r="B28" s="200" t="s">
        <v>529</v>
      </c>
      <c r="C28" s="200" t="s">
        <v>528</v>
      </c>
      <c r="D28" s="200" t="s">
        <v>527</v>
      </c>
    </row>
    <row r="29" spans="1:4" x14ac:dyDescent="0.25">
      <c r="A29" s="201" t="s">
        <v>80</v>
      </c>
      <c r="B29" s="216">
        <v>0.10299999999999999</v>
      </c>
      <c r="C29" s="216">
        <v>0.20399999999999999</v>
      </c>
      <c r="D29" s="216">
        <v>0.17599999999999999</v>
      </c>
    </row>
    <row r="30" spans="1:4" x14ac:dyDescent="0.25">
      <c r="A30" s="201" t="s">
        <v>78</v>
      </c>
      <c r="B30" s="216">
        <v>0.26500000000000001</v>
      </c>
      <c r="C30" s="216">
        <v>0.22700000000000001</v>
      </c>
      <c r="D30" s="216">
        <v>0.17100000000000001</v>
      </c>
    </row>
    <row r="31" spans="1:4" x14ac:dyDescent="0.25">
      <c r="A31" s="309" t="s">
        <v>91</v>
      </c>
      <c r="B31" s="308">
        <v>9.1999999999999998E-2</v>
      </c>
      <c r="C31" s="308">
        <v>8.3000000000000004E-2</v>
      </c>
      <c r="D31" s="308">
        <v>5.5E-2</v>
      </c>
    </row>
    <row r="32" spans="1:4" x14ac:dyDescent="0.25">
      <c r="A32" s="201" t="s">
        <v>76</v>
      </c>
      <c r="B32" s="216">
        <v>0.19900000000000001</v>
      </c>
      <c r="C32" s="216">
        <v>0.16500000000000001</v>
      </c>
      <c r="D32" s="216">
        <v>0.14699999999999999</v>
      </c>
    </row>
    <row r="33" spans="1:4" x14ac:dyDescent="0.25">
      <c r="A33" s="201" t="s">
        <v>87</v>
      </c>
      <c r="B33" s="216">
        <v>8.5000000000000006E-2</v>
      </c>
      <c r="C33" s="216">
        <v>0.121</v>
      </c>
      <c r="D33" s="216">
        <v>9.2999999999999999E-2</v>
      </c>
    </row>
    <row r="34" spans="1:4" x14ac:dyDescent="0.25">
      <c r="A34" s="305" t="s">
        <v>523</v>
      </c>
      <c r="B34" s="304">
        <v>0.125</v>
      </c>
      <c r="C34" s="304">
        <v>0.14499999999999999</v>
      </c>
      <c r="D34" s="304">
        <v>0.114</v>
      </c>
    </row>
    <row r="37" spans="1:4" x14ac:dyDescent="0.25">
      <c r="A37" s="10" t="s">
        <v>53</v>
      </c>
    </row>
  </sheetData>
  <hyperlinks>
    <hyperlink ref="A37" location="Indice!A1" display="Indice" xr:uid="{0C65EFC9-F4BA-439E-9960-BF799FFEB612}"/>
  </hyperlink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ABE60-A2D9-4DDD-A727-66D68EAC52D6}">
  <dimension ref="A1:D37"/>
  <sheetViews>
    <sheetView workbookViewId="0">
      <selection activeCell="R55" sqref="R55"/>
    </sheetView>
  </sheetViews>
  <sheetFormatPr defaultRowHeight="15" x14ac:dyDescent="0.25"/>
  <cols>
    <col min="1" max="1" width="7.7109375" bestFit="1" customWidth="1"/>
    <col min="2" max="2" width="10.42578125" bestFit="1" customWidth="1"/>
    <col min="3" max="3" width="12.28515625" bestFit="1" customWidth="1"/>
    <col min="4" max="4" width="9.28515625" bestFit="1" customWidth="1"/>
    <col min="16" max="16" width="7.7109375" bestFit="1" customWidth="1"/>
    <col min="17" max="17" width="10.42578125" bestFit="1" customWidth="1"/>
    <col min="18" max="18" width="12.28515625" bestFit="1" customWidth="1"/>
    <col min="19" max="19" width="9.28515625" bestFit="1" customWidth="1"/>
  </cols>
  <sheetData>
    <row r="1" spans="1:1" x14ac:dyDescent="0.25">
      <c r="A1" s="199" t="s">
        <v>363</v>
      </c>
    </row>
    <row r="26" spans="1:4" x14ac:dyDescent="0.25">
      <c r="A26" s="209" t="s">
        <v>522</v>
      </c>
    </row>
    <row r="28" spans="1:4" x14ac:dyDescent="0.25">
      <c r="A28" s="200" t="s">
        <v>19</v>
      </c>
      <c r="B28" s="200" t="s">
        <v>529</v>
      </c>
      <c r="C28" s="200" t="s">
        <v>528</v>
      </c>
      <c r="D28" s="200" t="s">
        <v>527</v>
      </c>
    </row>
    <row r="29" spans="1:4" x14ac:dyDescent="0.25">
      <c r="A29" s="201" t="s">
        <v>80</v>
      </c>
      <c r="B29" s="216">
        <v>0.18</v>
      </c>
      <c r="C29" s="216">
        <v>0.161</v>
      </c>
      <c r="D29" s="216">
        <v>0.17199999999999999</v>
      </c>
    </row>
    <row r="30" spans="1:4" x14ac:dyDescent="0.25">
      <c r="A30" s="201" t="s">
        <v>78</v>
      </c>
      <c r="B30" s="216">
        <v>0.23599999999999999</v>
      </c>
      <c r="C30" s="216">
        <v>0.14599999999999999</v>
      </c>
      <c r="D30" s="216">
        <v>0.152</v>
      </c>
    </row>
    <row r="31" spans="1:4" x14ac:dyDescent="0.25">
      <c r="A31" s="309" t="s">
        <v>91</v>
      </c>
      <c r="B31" s="308">
        <v>7.9000000000000001E-2</v>
      </c>
      <c r="C31" s="308">
        <v>8.2000000000000003E-2</v>
      </c>
      <c r="D31" s="308">
        <v>0.11600000000000001</v>
      </c>
    </row>
    <row r="32" spans="1:4" x14ac:dyDescent="0.25">
      <c r="A32" s="201" t="s">
        <v>76</v>
      </c>
      <c r="B32" s="216">
        <v>0.253</v>
      </c>
      <c r="C32" s="216">
        <v>0.215</v>
      </c>
      <c r="D32" s="216">
        <v>0.17399999999999999</v>
      </c>
    </row>
    <row r="33" spans="1:4" x14ac:dyDescent="0.25">
      <c r="A33" s="201" t="s">
        <v>87</v>
      </c>
      <c r="B33" s="216">
        <v>8.6999999999999994E-2</v>
      </c>
      <c r="C33" s="216">
        <v>9.4E-2</v>
      </c>
      <c r="D33" s="216">
        <v>9.9000000000000005E-2</v>
      </c>
    </row>
    <row r="34" spans="1:4" x14ac:dyDescent="0.25">
      <c r="A34" s="305" t="s">
        <v>523</v>
      </c>
      <c r="B34" s="304">
        <v>0.124</v>
      </c>
      <c r="C34" s="304">
        <v>0.129</v>
      </c>
      <c r="D34" s="304">
        <v>0.115</v>
      </c>
    </row>
    <row r="37" spans="1:4" x14ac:dyDescent="0.25">
      <c r="A37" s="10" t="s">
        <v>53</v>
      </c>
    </row>
  </sheetData>
  <hyperlinks>
    <hyperlink ref="A37" location="Indice!A1" display="Indice" xr:uid="{7FB28776-738A-4BC3-9737-7A4A578D03E1}"/>
  </hyperlink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5847C-25EE-4F8E-BADF-38E12ADB5EF4}">
  <dimension ref="A1:D37"/>
  <sheetViews>
    <sheetView workbookViewId="0">
      <selection activeCell="O4" sqref="O4"/>
    </sheetView>
  </sheetViews>
  <sheetFormatPr defaultRowHeight="15" x14ac:dyDescent="0.25"/>
  <cols>
    <col min="1" max="1" width="7.7109375" bestFit="1" customWidth="1"/>
    <col min="2" max="2" width="10.42578125" bestFit="1" customWidth="1"/>
    <col min="3" max="3" width="12.28515625" bestFit="1" customWidth="1"/>
    <col min="4" max="4" width="9.28515625" bestFit="1" customWidth="1"/>
    <col min="16" max="16" width="7.7109375" bestFit="1" customWidth="1"/>
    <col min="17" max="17" width="10.42578125" bestFit="1" customWidth="1"/>
    <col min="18" max="18" width="12.28515625" bestFit="1" customWidth="1"/>
    <col min="19" max="19" width="9.28515625" bestFit="1" customWidth="1"/>
  </cols>
  <sheetData>
    <row r="1" spans="1:1" x14ac:dyDescent="0.25">
      <c r="A1" s="199" t="s">
        <v>364</v>
      </c>
    </row>
    <row r="26" spans="1:4" x14ac:dyDescent="0.25">
      <c r="A26" s="209" t="s">
        <v>522</v>
      </c>
    </row>
    <row r="28" spans="1:4" x14ac:dyDescent="0.25">
      <c r="A28" s="200" t="s">
        <v>19</v>
      </c>
      <c r="B28" s="200" t="s">
        <v>529</v>
      </c>
      <c r="C28" s="200" t="s">
        <v>528</v>
      </c>
      <c r="D28" s="200" t="s">
        <v>527</v>
      </c>
    </row>
    <row r="29" spans="1:4" x14ac:dyDescent="0.25">
      <c r="A29" s="201" t="s">
        <v>80</v>
      </c>
      <c r="B29" s="216">
        <v>0.153</v>
      </c>
      <c r="C29" s="216">
        <v>0.17899999999999999</v>
      </c>
      <c r="D29" s="216">
        <v>0.128</v>
      </c>
    </row>
    <row r="30" spans="1:4" x14ac:dyDescent="0.25">
      <c r="A30" s="201" t="s">
        <v>78</v>
      </c>
      <c r="B30" s="216">
        <v>0.129</v>
      </c>
      <c r="C30" s="216">
        <v>0.20100000000000001</v>
      </c>
      <c r="D30" s="216">
        <v>0.11899999999999999</v>
      </c>
    </row>
    <row r="31" spans="1:4" x14ac:dyDescent="0.25">
      <c r="A31" s="309" t="s">
        <v>91</v>
      </c>
      <c r="B31" s="308">
        <v>6.3E-2</v>
      </c>
      <c r="C31" s="308">
        <v>0.114</v>
      </c>
      <c r="D31" s="308">
        <v>9.5000000000000001E-2</v>
      </c>
    </row>
    <row r="32" spans="1:4" x14ac:dyDescent="0.25">
      <c r="A32" s="201" t="s">
        <v>76</v>
      </c>
      <c r="B32" s="216">
        <v>0.188</v>
      </c>
      <c r="C32" s="216">
        <v>0.18099999999999999</v>
      </c>
      <c r="D32" s="216">
        <v>0.155</v>
      </c>
    </row>
    <row r="33" spans="1:4" x14ac:dyDescent="0.25">
      <c r="A33" s="201" t="s">
        <v>87</v>
      </c>
      <c r="B33" s="216">
        <v>0.13900000000000001</v>
      </c>
      <c r="C33" s="216">
        <v>0.13700000000000001</v>
      </c>
      <c r="D33" s="216">
        <v>0.10100000000000001</v>
      </c>
    </row>
    <row r="34" spans="1:4" x14ac:dyDescent="0.25">
      <c r="A34" s="305" t="s">
        <v>523</v>
      </c>
      <c r="B34" s="304">
        <v>0.108</v>
      </c>
      <c r="C34" s="304">
        <v>0.13300000000000001</v>
      </c>
      <c r="D34" s="304">
        <v>0.1</v>
      </c>
    </row>
    <row r="37" spans="1:4" x14ac:dyDescent="0.25">
      <c r="A37" s="10" t="s">
        <v>53</v>
      </c>
    </row>
  </sheetData>
  <hyperlinks>
    <hyperlink ref="A37" location="Indice!A1" display="Indice" xr:uid="{0457243C-50F7-4305-AF2A-A3EEC0E0E4DB}"/>
  </hyperlink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F1ABE-D44A-41D7-BE46-8F2990A3E9D5}">
  <dimension ref="A1:B32"/>
  <sheetViews>
    <sheetView workbookViewId="0">
      <selection activeCell="D31" sqref="D31"/>
    </sheetView>
  </sheetViews>
  <sheetFormatPr defaultRowHeight="15" x14ac:dyDescent="0.25"/>
  <cols>
    <col min="12" max="12" width="10.140625" customWidth="1"/>
    <col min="13" max="13" width="10.85546875" customWidth="1"/>
  </cols>
  <sheetData>
    <row r="1" spans="1:1" x14ac:dyDescent="0.25">
      <c r="A1" s="199" t="s">
        <v>365</v>
      </c>
    </row>
    <row r="21" spans="1:2" x14ac:dyDescent="0.25">
      <c r="A21" s="209" t="s">
        <v>522</v>
      </c>
    </row>
    <row r="23" spans="1:2" x14ac:dyDescent="0.25">
      <c r="A23" s="200" t="s">
        <v>19</v>
      </c>
      <c r="B23" s="200" t="s">
        <v>526</v>
      </c>
    </row>
    <row r="24" spans="1:2" x14ac:dyDescent="0.25">
      <c r="A24" s="201" t="s">
        <v>80</v>
      </c>
      <c r="B24" s="216">
        <v>9.1999999999999998E-2</v>
      </c>
    </row>
    <row r="25" spans="1:2" x14ac:dyDescent="0.25">
      <c r="A25" s="201" t="s">
        <v>78</v>
      </c>
      <c r="B25" s="216">
        <v>0.193</v>
      </c>
    </row>
    <row r="26" spans="1:2" x14ac:dyDescent="0.25">
      <c r="A26" s="309" t="s">
        <v>91</v>
      </c>
      <c r="B26" s="308">
        <v>4.2999999999999997E-2</v>
      </c>
    </row>
    <row r="27" spans="1:2" x14ac:dyDescent="0.25">
      <c r="A27" s="201" t="s">
        <v>76</v>
      </c>
      <c r="B27" s="216">
        <v>0.121</v>
      </c>
    </row>
    <row r="28" spans="1:2" x14ac:dyDescent="0.25">
      <c r="A28" s="201" t="s">
        <v>87</v>
      </c>
      <c r="B28" s="216">
        <v>9.5000000000000001E-2</v>
      </c>
    </row>
    <row r="29" spans="1:2" x14ac:dyDescent="0.25">
      <c r="A29" s="305" t="s">
        <v>523</v>
      </c>
      <c r="B29" s="304">
        <v>9.8000000000000004E-2</v>
      </c>
    </row>
    <row r="32" spans="1:2" x14ac:dyDescent="0.25">
      <c r="A32" s="10" t="s">
        <v>53</v>
      </c>
    </row>
  </sheetData>
  <hyperlinks>
    <hyperlink ref="A32" location="Indice!A1" display="Indice" xr:uid="{473F2D70-14B0-4624-9043-D6C42B3A25AB}"/>
  </hyperlink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E0C54-0946-4CFC-9E73-CEEAE97360C6}">
  <dimension ref="A1:E16"/>
  <sheetViews>
    <sheetView workbookViewId="0">
      <selection activeCell="A16" sqref="A16"/>
    </sheetView>
  </sheetViews>
  <sheetFormatPr defaultRowHeight="15" x14ac:dyDescent="0.25"/>
  <cols>
    <col min="1" max="1" width="14.5703125" customWidth="1"/>
    <col min="2" max="5" width="14.85546875" customWidth="1"/>
  </cols>
  <sheetData>
    <row r="1" spans="1:5" x14ac:dyDescent="0.25">
      <c r="A1" s="199" t="s">
        <v>366</v>
      </c>
    </row>
    <row r="2" spans="1:5" ht="8.4499999999999993" customHeight="1" x14ac:dyDescent="0.25"/>
    <row r="3" spans="1:5" x14ac:dyDescent="0.25">
      <c r="A3" s="200" t="s">
        <v>19</v>
      </c>
      <c r="B3" s="200" t="s">
        <v>529</v>
      </c>
      <c r="C3" s="200" t="s">
        <v>528</v>
      </c>
      <c r="D3" s="200" t="s">
        <v>531</v>
      </c>
      <c r="E3" s="200" t="s">
        <v>46</v>
      </c>
    </row>
    <row r="4" spans="1:5" x14ac:dyDescent="0.25">
      <c r="A4" s="223" t="s">
        <v>80</v>
      </c>
      <c r="B4" s="224">
        <v>179</v>
      </c>
      <c r="C4" s="224">
        <v>258</v>
      </c>
      <c r="D4" s="224">
        <v>289</v>
      </c>
      <c r="E4" s="224">
        <v>726</v>
      </c>
    </row>
    <row r="5" spans="1:5" x14ac:dyDescent="0.25">
      <c r="A5" s="223" t="s">
        <v>78</v>
      </c>
      <c r="B5" s="224">
        <v>287</v>
      </c>
      <c r="C5" s="224">
        <v>378</v>
      </c>
      <c r="D5" s="224">
        <v>482</v>
      </c>
      <c r="E5" s="244">
        <v>1147</v>
      </c>
    </row>
    <row r="6" spans="1:5" x14ac:dyDescent="0.25">
      <c r="A6" s="223" t="s">
        <v>91</v>
      </c>
      <c r="B6" s="224">
        <v>85</v>
      </c>
      <c r="C6" s="224">
        <v>127</v>
      </c>
      <c r="D6" s="224">
        <v>158</v>
      </c>
      <c r="E6" s="224">
        <v>370</v>
      </c>
    </row>
    <row r="7" spans="1:5" x14ac:dyDescent="0.25">
      <c r="A7" s="223" t="s">
        <v>76</v>
      </c>
      <c r="B7" s="224">
        <v>124</v>
      </c>
      <c r="C7" s="224">
        <v>189</v>
      </c>
      <c r="D7" s="224">
        <v>284</v>
      </c>
      <c r="E7" s="224">
        <v>597</v>
      </c>
    </row>
    <row r="8" spans="1:5" x14ac:dyDescent="0.25">
      <c r="A8" s="223" t="s">
        <v>530</v>
      </c>
      <c r="B8" s="224">
        <v>88</v>
      </c>
      <c r="C8" s="224">
        <v>138</v>
      </c>
      <c r="D8" s="224">
        <v>143</v>
      </c>
      <c r="E8" s="224">
        <v>369</v>
      </c>
    </row>
    <row r="9" spans="1:5" x14ac:dyDescent="0.25">
      <c r="A9" s="223" t="s">
        <v>71</v>
      </c>
      <c r="B9" s="224">
        <v>338</v>
      </c>
      <c r="C9" s="224">
        <v>408</v>
      </c>
      <c r="D9" s="224">
        <v>432</v>
      </c>
      <c r="E9" s="244">
        <v>1178</v>
      </c>
    </row>
    <row r="10" spans="1:5" x14ac:dyDescent="0.25">
      <c r="A10" s="223" t="s">
        <v>498</v>
      </c>
      <c r="B10" s="224">
        <v>483</v>
      </c>
      <c r="C10" s="224">
        <v>756</v>
      </c>
      <c r="D10" s="224">
        <v>983</v>
      </c>
      <c r="E10" s="244">
        <v>2222</v>
      </c>
    </row>
    <row r="11" spans="1:5" x14ac:dyDescent="0.25">
      <c r="A11" s="230" t="s">
        <v>46</v>
      </c>
      <c r="B11" s="310">
        <v>1584</v>
      </c>
      <c r="C11" s="310">
        <v>2254</v>
      </c>
      <c r="D11" s="310">
        <v>2771</v>
      </c>
      <c r="E11" s="310">
        <v>6609</v>
      </c>
    </row>
    <row r="12" spans="1:5" ht="10.15" customHeight="1" x14ac:dyDescent="0.25"/>
    <row r="13" spans="1:5" x14ac:dyDescent="0.25">
      <c r="A13" s="209" t="s">
        <v>522</v>
      </c>
    </row>
    <row r="16" spans="1:5" x14ac:dyDescent="0.25">
      <c r="A16" s="10" t="s">
        <v>53</v>
      </c>
    </row>
  </sheetData>
  <hyperlinks>
    <hyperlink ref="A16" location="Indice!A1" display="Indice" xr:uid="{E5ACE80C-19A9-4ECB-B95D-3A7B42F2FFAC}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9C8-5ED1-4DCD-B164-525D696FF6D7}">
  <dimension ref="A1:E15"/>
  <sheetViews>
    <sheetView workbookViewId="0">
      <selection activeCell="A15" sqref="A15"/>
    </sheetView>
  </sheetViews>
  <sheetFormatPr defaultRowHeight="15" x14ac:dyDescent="0.25"/>
  <cols>
    <col min="1" max="1" width="17.5703125" customWidth="1"/>
    <col min="2" max="5" width="11.7109375" customWidth="1"/>
  </cols>
  <sheetData>
    <row r="1" spans="1:5" x14ac:dyDescent="0.25">
      <c r="A1" s="199" t="s">
        <v>367</v>
      </c>
    </row>
    <row r="3" spans="1:5" x14ac:dyDescent="0.25">
      <c r="A3" s="200" t="s">
        <v>19</v>
      </c>
      <c r="B3" s="200" t="s">
        <v>529</v>
      </c>
      <c r="C3" s="200" t="s">
        <v>528</v>
      </c>
      <c r="D3" s="200" t="s">
        <v>531</v>
      </c>
      <c r="E3" s="200" t="s">
        <v>46</v>
      </c>
    </row>
    <row r="4" spans="1:5" x14ac:dyDescent="0.25">
      <c r="A4" s="311" t="s">
        <v>80</v>
      </c>
      <c r="B4" s="229">
        <v>131</v>
      </c>
      <c r="C4" s="229">
        <v>146</v>
      </c>
      <c r="D4" s="229">
        <v>224</v>
      </c>
      <c r="E4" s="229">
        <v>501</v>
      </c>
    </row>
    <row r="5" spans="1:5" x14ac:dyDescent="0.25">
      <c r="A5" s="311" t="s">
        <v>78</v>
      </c>
      <c r="B5" s="229">
        <v>201</v>
      </c>
      <c r="C5" s="229">
        <v>284</v>
      </c>
      <c r="D5" s="229">
        <v>402</v>
      </c>
      <c r="E5" s="229">
        <v>887</v>
      </c>
    </row>
    <row r="6" spans="1:5" x14ac:dyDescent="0.25">
      <c r="A6" s="311" t="s">
        <v>91</v>
      </c>
      <c r="B6" s="229">
        <v>62</v>
      </c>
      <c r="C6" s="229">
        <v>85</v>
      </c>
      <c r="D6" s="229">
        <v>170</v>
      </c>
      <c r="E6" s="229">
        <v>317</v>
      </c>
    </row>
    <row r="7" spans="1:5" x14ac:dyDescent="0.25">
      <c r="A7" s="311" t="s">
        <v>76</v>
      </c>
      <c r="B7" s="229">
        <v>93</v>
      </c>
      <c r="C7" s="229">
        <v>132</v>
      </c>
      <c r="D7" s="229">
        <v>221</v>
      </c>
      <c r="E7" s="229">
        <v>446</v>
      </c>
    </row>
    <row r="8" spans="1:5" x14ac:dyDescent="0.25">
      <c r="A8" s="311" t="s">
        <v>530</v>
      </c>
      <c r="B8" s="229">
        <v>66</v>
      </c>
      <c r="C8" s="229">
        <v>99</v>
      </c>
      <c r="D8" s="229">
        <v>120</v>
      </c>
      <c r="E8" s="229">
        <v>285</v>
      </c>
    </row>
    <row r="9" spans="1:5" x14ac:dyDescent="0.25">
      <c r="A9" s="311" t="s">
        <v>498</v>
      </c>
      <c r="B9" s="229">
        <v>357</v>
      </c>
      <c r="C9" s="229">
        <v>527</v>
      </c>
      <c r="D9" s="229">
        <v>737</v>
      </c>
      <c r="E9" s="233">
        <v>1621</v>
      </c>
    </row>
    <row r="10" spans="1:5" x14ac:dyDescent="0.25">
      <c r="A10" s="203" t="s">
        <v>46</v>
      </c>
      <c r="B10" s="211">
        <v>910</v>
      </c>
      <c r="C10" s="236">
        <v>1273</v>
      </c>
      <c r="D10" s="236">
        <v>1874</v>
      </c>
      <c r="E10" s="236">
        <v>4057</v>
      </c>
    </row>
    <row r="12" spans="1:5" x14ac:dyDescent="0.25">
      <c r="A12" s="209" t="s">
        <v>522</v>
      </c>
    </row>
    <row r="15" spans="1:5" x14ac:dyDescent="0.25">
      <c r="A15" s="10" t="s">
        <v>53</v>
      </c>
    </row>
  </sheetData>
  <hyperlinks>
    <hyperlink ref="A15" location="Indice!A1" display="Indice" xr:uid="{9305A940-90AB-4682-A103-120B33F827A1}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82D04-DD03-451B-9F0B-04D7BBF13301}">
  <dimension ref="A1:I42"/>
  <sheetViews>
    <sheetView workbookViewId="0">
      <selection activeCell="A42" sqref="A42"/>
    </sheetView>
  </sheetViews>
  <sheetFormatPr defaultRowHeight="15" x14ac:dyDescent="0.25"/>
  <sheetData>
    <row r="1" spans="1:1" x14ac:dyDescent="0.25">
      <c r="A1" s="199" t="s">
        <v>368</v>
      </c>
    </row>
    <row r="30" spans="1:9" x14ac:dyDescent="0.25">
      <c r="A30" s="209" t="s">
        <v>522</v>
      </c>
    </row>
    <row r="32" spans="1:9" x14ac:dyDescent="0.25">
      <c r="A32" s="332" t="s">
        <v>19</v>
      </c>
      <c r="B32" s="334" t="s">
        <v>529</v>
      </c>
      <c r="C32" s="335"/>
      <c r="D32" s="334" t="s">
        <v>528</v>
      </c>
      <c r="E32" s="335"/>
      <c r="F32" s="334" t="s">
        <v>531</v>
      </c>
      <c r="G32" s="335"/>
      <c r="H32" s="334" t="s">
        <v>46</v>
      </c>
      <c r="I32" s="335"/>
    </row>
    <row r="33" spans="1:9" x14ac:dyDescent="0.25">
      <c r="A33" s="333" t="s">
        <v>19</v>
      </c>
      <c r="B33" s="200" t="s">
        <v>516</v>
      </c>
      <c r="C33" s="200" t="s">
        <v>532</v>
      </c>
      <c r="D33" s="200" t="s">
        <v>516</v>
      </c>
      <c r="E33" s="200" t="s">
        <v>532</v>
      </c>
      <c r="F33" s="200" t="s">
        <v>516</v>
      </c>
      <c r="G33" s="200" t="s">
        <v>532</v>
      </c>
      <c r="H33" s="200" t="s">
        <v>516</v>
      </c>
      <c r="I33" s="200" t="s">
        <v>532</v>
      </c>
    </row>
    <row r="34" spans="1:9" x14ac:dyDescent="0.25">
      <c r="A34" s="201" t="s">
        <v>80</v>
      </c>
      <c r="B34" s="216">
        <v>0.11300505050505051</v>
      </c>
      <c r="C34" s="216">
        <v>0.14395604395604394</v>
      </c>
      <c r="D34" s="216">
        <v>0.11446317657497782</v>
      </c>
      <c r="E34" s="216">
        <v>0.11468970934799685</v>
      </c>
      <c r="F34" s="216">
        <v>0.10429447852760736</v>
      </c>
      <c r="G34" s="216">
        <v>0.11953041622198506</v>
      </c>
      <c r="H34" s="216">
        <v>0.10985020426690877</v>
      </c>
      <c r="I34" s="216">
        <v>0.12349026374168104</v>
      </c>
    </row>
    <row r="35" spans="1:9" x14ac:dyDescent="0.25">
      <c r="A35" s="201" t="s">
        <v>78</v>
      </c>
      <c r="B35" s="216">
        <v>0.18118686868686867</v>
      </c>
      <c r="C35" s="216">
        <v>0.22087912087912087</v>
      </c>
      <c r="D35" s="216">
        <v>0.16770186335403728</v>
      </c>
      <c r="E35" s="216">
        <v>0.22309505106048705</v>
      </c>
      <c r="F35" s="216">
        <v>0.17394442439552507</v>
      </c>
      <c r="G35" s="216">
        <v>0.21451440768409819</v>
      </c>
      <c r="H35" s="216">
        <v>0.17355121803601151</v>
      </c>
      <c r="I35" s="216">
        <v>0.21863445895982253</v>
      </c>
    </row>
    <row r="36" spans="1:9" x14ac:dyDescent="0.25">
      <c r="A36" s="309" t="s">
        <v>91</v>
      </c>
      <c r="B36" s="308">
        <v>5.366161616161616E-2</v>
      </c>
      <c r="C36" s="308">
        <v>6.8131868131868126E-2</v>
      </c>
      <c r="D36" s="308">
        <v>5.6344276841171249E-2</v>
      </c>
      <c r="E36" s="308">
        <v>6.6771406127258445E-2</v>
      </c>
      <c r="F36" s="308">
        <v>5.7019126669072537E-2</v>
      </c>
      <c r="G36" s="308">
        <v>9.0715048025613657E-2</v>
      </c>
      <c r="H36" s="308">
        <v>5.5984263882584352E-2</v>
      </c>
      <c r="I36" s="308">
        <v>7.813655410401775E-2</v>
      </c>
    </row>
    <row r="37" spans="1:9" x14ac:dyDescent="0.25">
      <c r="A37" s="201" t="s">
        <v>76</v>
      </c>
      <c r="B37" s="216">
        <v>7.8282828282828287E-2</v>
      </c>
      <c r="C37" s="216">
        <v>0.1021978021978022</v>
      </c>
      <c r="D37" s="216">
        <v>8.3850931677018639E-2</v>
      </c>
      <c r="E37" s="216">
        <v>0.10369206598586017</v>
      </c>
      <c r="F37" s="216">
        <v>0.10249007578491519</v>
      </c>
      <c r="G37" s="216">
        <v>0.11792956243329776</v>
      </c>
      <c r="H37" s="216">
        <v>9.0331366318656375E-2</v>
      </c>
      <c r="I37" s="216">
        <v>0.10993344836085778</v>
      </c>
    </row>
    <row r="38" spans="1:9" x14ac:dyDescent="0.25">
      <c r="A38" s="201" t="s">
        <v>530</v>
      </c>
      <c r="B38" s="216">
        <v>5.5555555555555552E-2</v>
      </c>
      <c r="C38" s="216">
        <v>7.2527472527472533E-2</v>
      </c>
      <c r="D38" s="216">
        <v>6.1224489795918366E-2</v>
      </c>
      <c r="E38" s="216">
        <v>7.7769049489395128E-2</v>
      </c>
      <c r="F38" s="216">
        <v>5.1605918440996032E-2</v>
      </c>
      <c r="G38" s="216">
        <v>6.4034151547491994E-2</v>
      </c>
      <c r="H38" s="216">
        <v>5.5832955061280075E-2</v>
      </c>
      <c r="I38" s="216">
        <v>7.0248952427902397E-2</v>
      </c>
    </row>
    <row r="39" spans="1:9" x14ac:dyDescent="0.25">
      <c r="A39" s="201" t="s">
        <v>71</v>
      </c>
      <c r="B39" s="216">
        <v>0.21338383838383837</v>
      </c>
      <c r="C39" s="216"/>
      <c r="D39" s="216">
        <v>0.18101153504880213</v>
      </c>
      <c r="E39" s="216"/>
      <c r="F39" s="216">
        <v>0.15590039696860339</v>
      </c>
      <c r="G39" s="216"/>
      <c r="H39" s="216">
        <v>0.17824179149644423</v>
      </c>
      <c r="I39" s="216"/>
    </row>
    <row r="42" spans="1:9" x14ac:dyDescent="0.25">
      <c r="A42" s="10" t="s">
        <v>53</v>
      </c>
    </row>
  </sheetData>
  <mergeCells count="5">
    <mergeCell ref="B32:C32"/>
    <mergeCell ref="D32:E32"/>
    <mergeCell ref="F32:G32"/>
    <mergeCell ref="H32:I32"/>
    <mergeCell ref="A32:A33"/>
  </mergeCells>
  <hyperlinks>
    <hyperlink ref="A42" location="Indice!A1" display="Indice" xr:uid="{22E4E077-9E5B-47AB-AC1F-2CEE5E02E248}"/>
  </hyperlinks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4E698-CB53-4BD0-A63B-47CBE5A624CC}">
  <dimension ref="A1:E32"/>
  <sheetViews>
    <sheetView workbookViewId="0">
      <selection activeCell="I29" sqref="I29"/>
    </sheetView>
  </sheetViews>
  <sheetFormatPr defaultRowHeight="15" x14ac:dyDescent="0.25"/>
  <cols>
    <col min="1" max="1" width="22" bestFit="1" customWidth="1"/>
    <col min="2" max="2" width="12.140625" bestFit="1" customWidth="1"/>
    <col min="3" max="3" width="14.140625" bestFit="1" customWidth="1"/>
    <col min="4" max="5" width="11.5703125" bestFit="1" customWidth="1"/>
    <col min="14" max="14" width="22" bestFit="1" customWidth="1"/>
    <col min="15" max="15" width="11" bestFit="1" customWidth="1"/>
    <col min="16" max="16" width="12.85546875" bestFit="1" customWidth="1"/>
    <col min="17" max="18" width="10.42578125" bestFit="1" customWidth="1"/>
    <col min="19" max="19" width="12" bestFit="1" customWidth="1"/>
  </cols>
  <sheetData>
    <row r="1" spans="1:1" x14ac:dyDescent="0.25">
      <c r="A1" s="199" t="s">
        <v>369</v>
      </c>
    </row>
    <row r="23" spans="1:5" x14ac:dyDescent="0.25">
      <c r="A23" s="209" t="s">
        <v>522</v>
      </c>
    </row>
    <row r="25" spans="1:5" x14ac:dyDescent="0.25">
      <c r="A25" s="200" t="s">
        <v>540</v>
      </c>
      <c r="B25" s="200" t="s">
        <v>539</v>
      </c>
      <c r="C25" s="200" t="s">
        <v>538</v>
      </c>
      <c r="D25" s="200" t="s">
        <v>537</v>
      </c>
      <c r="E25" s="200" t="s">
        <v>46</v>
      </c>
    </row>
    <row r="26" spans="1:5" x14ac:dyDescent="0.25">
      <c r="A26" s="201" t="s">
        <v>536</v>
      </c>
      <c r="B26" s="312">
        <v>50848836.5</v>
      </c>
      <c r="C26" s="312">
        <v>41828713.43</v>
      </c>
      <c r="D26" s="312">
        <v>29075750</v>
      </c>
      <c r="E26" s="312">
        <v>121753299.93000001</v>
      </c>
    </row>
    <row r="27" spans="1:5" x14ac:dyDescent="0.25">
      <c r="A27" s="201" t="s">
        <v>535</v>
      </c>
      <c r="B27" s="312">
        <v>68698647.780000001</v>
      </c>
      <c r="C27" s="312">
        <v>127980574.12</v>
      </c>
      <c r="D27" s="312">
        <v>117554536.83</v>
      </c>
      <c r="E27" s="312">
        <v>314233758.73000002</v>
      </c>
    </row>
    <row r="28" spans="1:5" x14ac:dyDescent="0.25">
      <c r="A28" s="201" t="s">
        <v>534</v>
      </c>
      <c r="B28" s="312">
        <v>67696551.129999995</v>
      </c>
      <c r="C28" s="312">
        <v>63222544.920000002</v>
      </c>
      <c r="D28" s="312">
        <v>81314762.159999996</v>
      </c>
      <c r="E28" s="312">
        <v>212233858.20999998</v>
      </c>
    </row>
    <row r="29" spans="1:5" x14ac:dyDescent="0.25">
      <c r="A29" s="203" t="s">
        <v>533</v>
      </c>
      <c r="B29" s="253">
        <v>187244035.41</v>
      </c>
      <c r="C29" s="253">
        <v>233031832.47000003</v>
      </c>
      <c r="D29" s="253">
        <v>227945048.98999998</v>
      </c>
      <c r="E29" s="253">
        <v>648220916.87</v>
      </c>
    </row>
    <row r="32" spans="1:5" x14ac:dyDescent="0.25">
      <c r="A32" s="10" t="s">
        <v>53</v>
      </c>
    </row>
  </sheetData>
  <hyperlinks>
    <hyperlink ref="A32" location="Indice!A1" display="Indice" xr:uid="{8C39A84F-34A4-4B26-814A-E6FAC74294E7}"/>
  </hyperlinks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E7218-381D-4364-82BF-A60C97F876AB}">
  <dimension ref="A1:E32"/>
  <sheetViews>
    <sheetView workbookViewId="0">
      <selection activeCell="I28" sqref="I28"/>
    </sheetView>
  </sheetViews>
  <sheetFormatPr defaultRowHeight="15" x14ac:dyDescent="0.25"/>
  <cols>
    <col min="1" max="1" width="22" bestFit="1" customWidth="1"/>
    <col min="2" max="2" width="12.140625" bestFit="1" customWidth="1"/>
    <col min="3" max="3" width="12.85546875" bestFit="1" customWidth="1"/>
    <col min="4" max="5" width="11.5703125" bestFit="1" customWidth="1"/>
    <col min="14" max="14" width="22" bestFit="1" customWidth="1"/>
    <col min="15" max="15" width="11" bestFit="1" customWidth="1"/>
    <col min="16" max="16" width="12.85546875" bestFit="1" customWidth="1"/>
    <col min="17" max="18" width="10.42578125" bestFit="1" customWidth="1"/>
  </cols>
  <sheetData>
    <row r="1" spans="1:1" x14ac:dyDescent="0.25">
      <c r="A1" s="199" t="s">
        <v>370</v>
      </c>
    </row>
    <row r="23" spans="1:5" x14ac:dyDescent="0.25">
      <c r="A23" s="209" t="s">
        <v>522</v>
      </c>
    </row>
    <row r="25" spans="1:5" x14ac:dyDescent="0.25">
      <c r="A25" s="200" t="s">
        <v>540</v>
      </c>
      <c r="B25" s="200" t="s">
        <v>539</v>
      </c>
      <c r="C25" s="200" t="s">
        <v>538</v>
      </c>
      <c r="D25" s="200" t="s">
        <v>537</v>
      </c>
      <c r="E25" s="200" t="s">
        <v>46</v>
      </c>
    </row>
    <row r="26" spans="1:5" x14ac:dyDescent="0.25">
      <c r="A26" s="201" t="s">
        <v>536</v>
      </c>
      <c r="B26" s="312">
        <v>45348268</v>
      </c>
      <c r="C26" s="312">
        <v>31089423</v>
      </c>
      <c r="D26" s="312">
        <v>33437350</v>
      </c>
      <c r="E26" s="312">
        <v>109875041</v>
      </c>
    </row>
    <row r="27" spans="1:5" x14ac:dyDescent="0.25">
      <c r="A27" s="201" t="s">
        <v>535</v>
      </c>
      <c r="B27" s="312">
        <v>65628268</v>
      </c>
      <c r="C27" s="312">
        <v>69030109.140000001</v>
      </c>
      <c r="D27" s="312">
        <v>147515130.25</v>
      </c>
      <c r="E27" s="312">
        <v>282173507.38999999</v>
      </c>
    </row>
    <row r="28" spans="1:5" x14ac:dyDescent="0.25">
      <c r="A28" s="201" t="s">
        <v>534</v>
      </c>
      <c r="B28" s="312">
        <v>37129332.25</v>
      </c>
      <c r="C28" s="312">
        <v>62852769</v>
      </c>
      <c r="D28" s="312">
        <v>70952487.939999998</v>
      </c>
      <c r="E28" s="312">
        <v>170934589.19</v>
      </c>
    </row>
    <row r="29" spans="1:5" x14ac:dyDescent="0.25">
      <c r="A29" s="203" t="s">
        <v>533</v>
      </c>
      <c r="B29" s="253">
        <v>148105868.25</v>
      </c>
      <c r="C29" s="253">
        <v>162972301.13999999</v>
      </c>
      <c r="D29" s="253">
        <v>251904968.19</v>
      </c>
      <c r="E29" s="253">
        <v>562983137.57999992</v>
      </c>
    </row>
    <row r="32" spans="1:5" x14ac:dyDescent="0.25">
      <c r="A32" s="10" t="s">
        <v>53</v>
      </c>
    </row>
  </sheetData>
  <hyperlinks>
    <hyperlink ref="A32" location="Indice!A1" display="Indice" xr:uid="{014A3FC2-91A5-4580-A9C3-32FD0D663FD6}"/>
  </hyperlinks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C3BA-293D-427A-9869-54A9BBBFF73B}">
  <dimension ref="A1:E44"/>
  <sheetViews>
    <sheetView tabSelected="1" workbookViewId="0">
      <selection activeCell="A44" sqref="A44"/>
    </sheetView>
  </sheetViews>
  <sheetFormatPr defaultRowHeight="15" x14ac:dyDescent="0.25"/>
  <sheetData>
    <row r="1" spans="1:1" x14ac:dyDescent="0.25">
      <c r="A1" s="199" t="s">
        <v>371</v>
      </c>
    </row>
    <row r="31" spans="1:1" x14ac:dyDescent="0.25">
      <c r="A31" s="209" t="s">
        <v>429</v>
      </c>
    </row>
    <row r="33" spans="1:5" x14ac:dyDescent="0.25">
      <c r="A33" s="200" t="s">
        <v>544</v>
      </c>
      <c r="B33" s="334" t="s">
        <v>543</v>
      </c>
      <c r="C33" s="335"/>
      <c r="D33" s="334" t="s">
        <v>542</v>
      </c>
      <c r="E33" s="335"/>
    </row>
    <row r="34" spans="1:5" x14ac:dyDescent="0.25">
      <c r="A34" s="200" t="s">
        <v>541</v>
      </c>
      <c r="B34" s="200" t="s">
        <v>516</v>
      </c>
      <c r="C34" s="200" t="s">
        <v>532</v>
      </c>
      <c r="D34" s="200" t="s">
        <v>516</v>
      </c>
      <c r="E34" s="200" t="s">
        <v>532</v>
      </c>
    </row>
    <row r="35" spans="1:5" x14ac:dyDescent="0.25">
      <c r="A35" s="201" t="s">
        <v>80</v>
      </c>
      <c r="B35" s="216">
        <v>0.1230055120394546</v>
      </c>
      <c r="C35" s="216">
        <v>0.16755236011253519</v>
      </c>
      <c r="D35" s="216">
        <v>0.41571194762684122</v>
      </c>
      <c r="E35" s="216">
        <v>0.46209386281588449</v>
      </c>
    </row>
    <row r="36" spans="1:5" x14ac:dyDescent="0.25">
      <c r="A36" s="201" t="s">
        <v>78</v>
      </c>
      <c r="B36" s="216">
        <v>0.1234514549121291</v>
      </c>
      <c r="C36" s="216">
        <v>0.16669072016163949</v>
      </c>
      <c r="D36" s="216">
        <v>0.38418079096045199</v>
      </c>
      <c r="E36" s="216">
        <v>0.43729903536977488</v>
      </c>
    </row>
    <row r="37" spans="1:5" x14ac:dyDescent="0.25">
      <c r="A37" s="309" t="s">
        <v>91</v>
      </c>
      <c r="B37" s="216">
        <v>0.1196306373155248</v>
      </c>
      <c r="C37" s="216">
        <v>0.1599946801436361</v>
      </c>
      <c r="D37" s="216">
        <v>0.40714285714285708</v>
      </c>
      <c r="E37" s="216">
        <v>0.45547945205479451</v>
      </c>
    </row>
    <row r="38" spans="1:5" x14ac:dyDescent="0.25">
      <c r="A38" s="201" t="s">
        <v>76</v>
      </c>
      <c r="B38" s="216">
        <v>0.1366225948618725</v>
      </c>
      <c r="C38" s="216">
        <v>0.17478318879252841</v>
      </c>
      <c r="D38" s="216">
        <v>0.39071566731141188</v>
      </c>
      <c r="E38" s="216">
        <v>0.47186147186147193</v>
      </c>
    </row>
    <row r="39" spans="1:5" x14ac:dyDescent="0.25">
      <c r="A39" s="201" t="s">
        <v>71</v>
      </c>
      <c r="B39" s="216">
        <v>0.1502065666449228</v>
      </c>
      <c r="C39" s="216">
        <v>0.16642043056141831</v>
      </c>
      <c r="D39" s="216">
        <v>0.3951890034364261</v>
      </c>
      <c r="E39" s="216">
        <v>0.46052631578947367</v>
      </c>
    </row>
    <row r="40" spans="1:5" x14ac:dyDescent="0.25">
      <c r="A40" s="201" t="s">
        <v>87</v>
      </c>
      <c r="B40" s="216">
        <v>0.12232602220417001</v>
      </c>
      <c r="C40" s="216">
        <v>0.16528186117857599</v>
      </c>
      <c r="D40" s="216">
        <v>0.39745916515426499</v>
      </c>
      <c r="E40" s="216">
        <v>0.45267489711934161</v>
      </c>
    </row>
    <row r="41" spans="1:5" x14ac:dyDescent="0.25">
      <c r="A41" s="305" t="s">
        <v>523</v>
      </c>
      <c r="B41" s="304">
        <v>0.14449678148369161</v>
      </c>
      <c r="C41" s="304">
        <v>0.1631808721254886</v>
      </c>
      <c r="D41" s="304">
        <v>0.356981981981982</v>
      </c>
      <c r="E41" s="304">
        <v>0.4228855721393035</v>
      </c>
    </row>
    <row r="44" spans="1:5" x14ac:dyDescent="0.25">
      <c r="A44" s="10" t="s">
        <v>53</v>
      </c>
    </row>
  </sheetData>
  <mergeCells count="2">
    <mergeCell ref="B33:C33"/>
    <mergeCell ref="D33:E33"/>
  </mergeCells>
  <hyperlinks>
    <hyperlink ref="A44" location="Indice!A1" display="Indice" xr:uid="{71B58062-E4AB-4C12-8886-55A5DE56F54B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31D6D3AC87224CA17C2667DDF4494E" ma:contentTypeVersion="11" ma:contentTypeDescription="Create a new document." ma:contentTypeScope="" ma:versionID="43a4f6cd59fe53650733b41632266320">
  <xsd:schema xmlns:xsd="http://www.w3.org/2001/XMLSchema" xmlns:xs="http://www.w3.org/2001/XMLSchema" xmlns:p="http://schemas.microsoft.com/office/2006/metadata/properties" xmlns:ns2="33bc5a86-ac99-4c94-910a-603dff8ca981" xmlns:ns3="dc477959-bd29-4cc3-ab68-57811b14f4e1" targetNamespace="http://schemas.microsoft.com/office/2006/metadata/properties" ma:root="true" ma:fieldsID="9109dfcc63094f41a0c2217ea6dab4d2" ns2:_="" ns3:_="">
    <xsd:import namespace="33bc5a86-ac99-4c94-910a-603dff8ca981"/>
    <xsd:import namespace="dc477959-bd29-4cc3-ab68-57811b14f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c5a86-ac99-4c94-910a-603dff8ca9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4cf11f0-22d1-459b-8c0d-dd3ec4ea25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77959-bd29-4cc3-ab68-57811b14f4e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1a104c0-65b4-43c6-9fa4-502947a9a09f}" ma:internalName="TaxCatchAll" ma:showField="CatchAllData" ma:web="dc477959-bd29-4cc3-ab68-57811b14f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477959-bd29-4cc3-ab68-57811b14f4e1" xsi:nil="true"/>
    <lcf76f155ced4ddcb4097134ff3c332f xmlns="33bc5a86-ac99-4c94-910a-603dff8ca9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4B0348-1052-4B94-B6DA-BDB67F7CED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bc5a86-ac99-4c94-910a-603dff8ca981"/>
    <ds:schemaRef ds:uri="dc477959-bd29-4cc3-ab68-57811b14f4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A471E4-ECB7-422B-B7FC-4EB9AEFBDE89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a9272f7e-64e9-4b2c-8dbf-1a1adf7d15fc"/>
    <ds:schemaRef ds:uri="f9330ec5-f64b-4f13-bc32-d8bcae79a6cd"/>
    <ds:schemaRef ds:uri="http://www.w3.org/XML/1998/namespace"/>
    <ds:schemaRef ds:uri="dc477959-bd29-4cc3-ab68-57811b14f4e1"/>
    <ds:schemaRef ds:uri="33bc5a86-ac99-4c94-910a-603dff8ca981"/>
  </ds:schemaRefs>
</ds:datastoreItem>
</file>

<file path=customXml/itemProps3.xml><?xml version="1.0" encoding="utf-8"?>
<ds:datastoreItem xmlns:ds="http://schemas.openxmlformats.org/officeDocument/2006/customXml" ds:itemID="{08FE72D1-A136-452F-B2DD-2EB45D75992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59a4f6-bb73-46ae-8095-cfc65fc9496f}" enabled="0" method="" siteId="{ac59a4f6-bb73-46ae-8095-cfc65fc9496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70</vt:i4>
      </vt:variant>
      <vt:variant>
        <vt:lpstr>Intervalli denominati</vt:lpstr>
      </vt:variant>
      <vt:variant>
        <vt:i4>65</vt:i4>
      </vt:variant>
    </vt:vector>
  </HeadingPairs>
  <TitlesOfParts>
    <vt:vector size="135" baseType="lpstr">
      <vt:lpstr>Indice</vt:lpstr>
      <vt:lpstr>Fig.4.1.1</vt:lpstr>
      <vt:lpstr>Fig.4.1.2</vt:lpstr>
      <vt:lpstr>Tab.4.1.1</vt:lpstr>
      <vt:lpstr>Fig.4.1.3</vt:lpstr>
      <vt:lpstr>Tab.4.1.2</vt:lpstr>
      <vt:lpstr>Fig.4.1.4</vt:lpstr>
      <vt:lpstr>Fig.4.1.5</vt:lpstr>
      <vt:lpstr>Fig.4.1.6</vt:lpstr>
      <vt:lpstr>Tab. 4.2.1</vt:lpstr>
      <vt:lpstr>Tab. 4.2.2</vt:lpstr>
      <vt:lpstr>Fig.4.2.1</vt:lpstr>
      <vt:lpstr>Fig.4.2.2</vt:lpstr>
      <vt:lpstr>Tab. 4.2.3</vt:lpstr>
      <vt:lpstr>Tab. 4.2.4</vt:lpstr>
      <vt:lpstr>Fig. 4.2.3</vt:lpstr>
      <vt:lpstr>Fig. 4.2.4</vt:lpstr>
      <vt:lpstr>Tab. 4.2.5</vt:lpstr>
      <vt:lpstr>Fig. 4.2.5</vt:lpstr>
      <vt:lpstr>Tab. 4.2.6</vt:lpstr>
      <vt:lpstr>Fig. 4.2.6</vt:lpstr>
      <vt:lpstr>Fig. 4.2.7</vt:lpstr>
      <vt:lpstr>Tab. 4.2.7</vt:lpstr>
      <vt:lpstr>Fig. 4.2.8</vt:lpstr>
      <vt:lpstr>Fig. 4.2.9</vt:lpstr>
      <vt:lpstr>Tab. 4.3.1 e Fig. 4.3.1</vt:lpstr>
      <vt:lpstr>Fig. 4.3.2</vt:lpstr>
      <vt:lpstr>Tab. 4.3.2</vt:lpstr>
      <vt:lpstr>Tab. 4.3.3</vt:lpstr>
      <vt:lpstr>Tab. 4.3.4 e Fig. 4.3.3</vt:lpstr>
      <vt:lpstr>Fig.4.3.4</vt:lpstr>
      <vt:lpstr>Tab. 4.4.1</vt:lpstr>
      <vt:lpstr>Tab. 4.4.2</vt:lpstr>
      <vt:lpstr>Fig. 4.4.1</vt:lpstr>
      <vt:lpstr>Fig. 4.4.2</vt:lpstr>
      <vt:lpstr>Tab. 4.4.3</vt:lpstr>
      <vt:lpstr>Fig. 4.4.3</vt:lpstr>
      <vt:lpstr>Tab. 4.4.4</vt:lpstr>
      <vt:lpstr>Tab. 4.5.1</vt:lpstr>
      <vt:lpstr>Tab. 4.5.2</vt:lpstr>
      <vt:lpstr>Tab. 4.5.3</vt:lpstr>
      <vt:lpstr>Tab. 4.5.4</vt:lpstr>
      <vt:lpstr>Fig. 4.5.1</vt:lpstr>
      <vt:lpstr>Tab. 4.5.5</vt:lpstr>
      <vt:lpstr>Fig. 4.5.2</vt:lpstr>
      <vt:lpstr>Fig. 4.5.3</vt:lpstr>
      <vt:lpstr>Fig. 4.5.4</vt:lpstr>
      <vt:lpstr>Tab. 4.5.6</vt:lpstr>
      <vt:lpstr>Tab. 4.5.7</vt:lpstr>
      <vt:lpstr>Fig. 4.5.5</vt:lpstr>
      <vt:lpstr>Fig. 4.5.6</vt:lpstr>
      <vt:lpstr>Fig. 4.5.7</vt:lpstr>
      <vt:lpstr>Fig. 4.5.8</vt:lpstr>
      <vt:lpstr>Fig. 4.5.9</vt:lpstr>
      <vt:lpstr>Fig. 4.5.10</vt:lpstr>
      <vt:lpstr>Fig. 4.5.11</vt:lpstr>
      <vt:lpstr>Fig. 4.5.12</vt:lpstr>
      <vt:lpstr>Fig. 4.5.13</vt:lpstr>
      <vt:lpstr>Fig. 4.5.14</vt:lpstr>
      <vt:lpstr>Fig. 4.5.15</vt:lpstr>
      <vt:lpstr>Fig. 4.5.16</vt:lpstr>
      <vt:lpstr>Fig. 4.5.17</vt:lpstr>
      <vt:lpstr>Fig. 4.5.18</vt:lpstr>
      <vt:lpstr>Fig. 4.5.19</vt:lpstr>
      <vt:lpstr>Tab. 4.5.8</vt:lpstr>
      <vt:lpstr>Tab. 4.5.9</vt:lpstr>
      <vt:lpstr>Fig. 4.5.20</vt:lpstr>
      <vt:lpstr>Fig. 4.5.21</vt:lpstr>
      <vt:lpstr>Fig. 4.5.22</vt:lpstr>
      <vt:lpstr>Fig. 4.5.23</vt:lpstr>
      <vt:lpstr>'Fig. 4.5.12'!_Toc223606201</vt:lpstr>
      <vt:lpstr>'Tab. 4.4.4'!_Toc223606302</vt:lpstr>
      <vt:lpstr>'Tab. 4.5.2'!_Toc223606304</vt:lpstr>
      <vt:lpstr>'Tab. 4.5.3'!_Toc223606305</vt:lpstr>
      <vt:lpstr>'Tab. 4.5.4'!_Toc223606306</vt:lpstr>
      <vt:lpstr>'Tab. 4.5.5'!_Toc223606307</vt:lpstr>
      <vt:lpstr>Tab.4.1.1!_Toc224143179</vt:lpstr>
      <vt:lpstr>Tab.4.1.2!_Toc224143180</vt:lpstr>
      <vt:lpstr>'Tab. 4.2.1'!_Toc224143181</vt:lpstr>
      <vt:lpstr>Indice!_Toc224143183</vt:lpstr>
      <vt:lpstr>Indice!_Toc224143184</vt:lpstr>
      <vt:lpstr>Indice!_Toc224143185</vt:lpstr>
      <vt:lpstr>'Tab. 4.2.6'!_Toc224143186</vt:lpstr>
      <vt:lpstr>'Tab. 4.2.7'!_Toc224143187</vt:lpstr>
      <vt:lpstr>'Tab. 4.3.3'!_Toc224143190</vt:lpstr>
      <vt:lpstr>'Tab. 4.4.1'!_Toc224143192</vt:lpstr>
      <vt:lpstr>'Tab. 4.4.2'!_Toc224143193</vt:lpstr>
      <vt:lpstr>'Tab. 4.4.3'!_Toc224143194</vt:lpstr>
      <vt:lpstr>'Tab. 4.5.1'!_Toc224143196</vt:lpstr>
      <vt:lpstr>'Tab. 4.5.6'!_Toc224143201</vt:lpstr>
      <vt:lpstr>'Tab. 4.5.7'!_Toc224143202</vt:lpstr>
      <vt:lpstr>'Tab. 4.5.8'!_Toc224143203</vt:lpstr>
      <vt:lpstr>'Tab. 4.5.9'!_Toc224143204</vt:lpstr>
      <vt:lpstr>Fig.4.1.1!_Toc224143433</vt:lpstr>
      <vt:lpstr>Fig.4.1.2!_Toc224143434</vt:lpstr>
      <vt:lpstr>Fig.4.1.3!_Toc224143435</vt:lpstr>
      <vt:lpstr>Fig.4.1.4!_Toc224143436</vt:lpstr>
      <vt:lpstr>Fig.4.1.5!_Toc224143437</vt:lpstr>
      <vt:lpstr>Fig.4.1.6!_Toc224143438</vt:lpstr>
      <vt:lpstr>Fig.4.2.1!_Toc224143439</vt:lpstr>
      <vt:lpstr>'Fig. 4.2.3'!_Toc224143441</vt:lpstr>
      <vt:lpstr>Indice!_Toc224143442</vt:lpstr>
      <vt:lpstr>'Fig. 4.2.5'!_Toc224143443</vt:lpstr>
      <vt:lpstr>Indice!_Toc224143444</vt:lpstr>
      <vt:lpstr>'Fig. 4.2.7'!_Toc224143445</vt:lpstr>
      <vt:lpstr>'Fig. 4.2.8'!_Toc224143446</vt:lpstr>
      <vt:lpstr>'Fig. 4.2.9'!_Toc224143447</vt:lpstr>
      <vt:lpstr>Indice!_Toc224143448</vt:lpstr>
      <vt:lpstr>'Fig. 4.3.2'!_Toc224143449</vt:lpstr>
      <vt:lpstr>'Tab. 4.3.4 e Fig. 4.3.3'!_Toc224143450</vt:lpstr>
      <vt:lpstr>Fig.4.3.4!_Toc224143451</vt:lpstr>
      <vt:lpstr>'Fig. 4.4.1'!_Toc224143452</vt:lpstr>
      <vt:lpstr>'Fig. 4.4.2'!_Toc224143453</vt:lpstr>
      <vt:lpstr>'Fig. 4.4.3'!_Toc224143454</vt:lpstr>
      <vt:lpstr>'Fig. 4.5.1'!_Toc224143455</vt:lpstr>
      <vt:lpstr>'Fig. 4.5.2'!_Toc224143456</vt:lpstr>
      <vt:lpstr>'Fig. 4.5.3'!_Toc224143457</vt:lpstr>
      <vt:lpstr>'Fig. 4.5.4'!_Toc224143458</vt:lpstr>
      <vt:lpstr>'Fig. 4.5.7'!_Toc224143461</vt:lpstr>
      <vt:lpstr>'Fig. 4.5.8'!_Toc224143462</vt:lpstr>
      <vt:lpstr>'Fig. 4.5.9'!_Toc224143463</vt:lpstr>
      <vt:lpstr>'Fig. 4.5.10'!_Toc224143464</vt:lpstr>
      <vt:lpstr>'Fig. 4.5.11'!_Toc224143465</vt:lpstr>
      <vt:lpstr>'Fig. 4.5.13'!_Toc224143467</vt:lpstr>
      <vt:lpstr>'Fig. 4.5.14'!_Toc224143468</vt:lpstr>
      <vt:lpstr>'Fig. 4.5.15'!_Toc224143469</vt:lpstr>
      <vt:lpstr>'Fig. 4.5.16'!_Toc224143470</vt:lpstr>
      <vt:lpstr>'Fig. 4.5.17'!_Toc224143471</vt:lpstr>
      <vt:lpstr>'Fig. 4.5.18'!_Toc224143472</vt:lpstr>
      <vt:lpstr>'Fig. 4.5.19'!_Toc224143473</vt:lpstr>
      <vt:lpstr>'Fig. 4.5.20'!_Toc224143474</vt:lpstr>
      <vt:lpstr>'Fig. 4.5.22'!_Toc224143476</vt:lpstr>
      <vt:lpstr>Indice!_Toc224143511</vt:lpstr>
      <vt:lpstr>Indice!_Toc224143512</vt:lpstr>
      <vt:lpstr>Indice!_Toc224143513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Vera Rizzotto</dc:creator>
  <cp:keywords/>
  <dc:description/>
  <cp:lastModifiedBy>Cristiano Trani</cp:lastModifiedBy>
  <cp:revision/>
  <dcterms:created xsi:type="dcterms:W3CDTF">2023-06-05T21:19:28Z</dcterms:created>
  <dcterms:modified xsi:type="dcterms:W3CDTF">2026-03-24T15:54:59Z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0x0101006C31D6D3AC87224CA17C2667DDF4494E</vt:lpwstr>
  </property>
  <property fmtid="{D5CDD505-2E9C-101B-9397-08002B2CF9AE}" pid="3" name="MediaServiceImageTags">
    <vt:lpwstr/>
  </property>
</Properties>
</file>